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L:\Sozietat\AKTEN\2018\0001-0500\0418 Krankenhaus Bietigheim\10 BTBI2602_2603\05 TA (ELT)\04 Verhandlungsverfahren\260416 Final\"/>
    </mc:Choice>
  </mc:AlternateContent>
  <xr:revisionPtr revIDLastSave="0" documentId="8_{A37EF43C-EB1C-410E-9726-C86FB9122CF1}" xr6:coauthVersionLast="47" xr6:coauthVersionMax="47" xr10:uidLastSave="{00000000-0000-0000-0000-000000000000}"/>
  <bookViews>
    <workbookView xWindow="-120" yWindow="-120" windowWidth="29040" windowHeight="15720" tabRatio="733" firstSheet="7" activeTab="11" xr2:uid="{00000000-000D-0000-FFFF-FFFF00000000}"/>
  </bookViews>
  <sheets>
    <sheet name="Deckblatt" sheetId="42" r:id="rId1"/>
    <sheet name="§55-ALG 4_BTBI2602 (TP A)" sheetId="62" r:id="rId2"/>
    <sheet name="§55-ALG 5_BTBI2602 (TP A)" sheetId="60" r:id="rId3"/>
    <sheet name="§55-ALG 4_BTBI2602 (TP B)" sheetId="73" r:id="rId4"/>
    <sheet name="§55-ALG 5_BTBI2602 (TP B)" sheetId="74" r:id="rId5"/>
    <sheet name="§55-ALG 4_BTBI2602 (TP C)" sheetId="80" r:id="rId6"/>
    <sheet name="§55-ALG 5_BTBI2602 (TP C)" sheetId="81" r:id="rId7"/>
    <sheet name="§55-ALG 4_BTBI2603 (TP A)" sheetId="83" r:id="rId8"/>
    <sheet name="§55-ALG 5_BTBI2603 (TP A)" sheetId="84" r:id="rId9"/>
    <sheet name="§55-ALG 4_BTBI2603 (TP B)" sheetId="86" r:id="rId10"/>
    <sheet name="§55-ALG 5_BTBI2603 (TP B)" sheetId="87" r:id="rId11"/>
    <sheet name="HONORARZUSAMMENSTELLUNG" sheetId="46" r:id="rId12"/>
  </sheets>
  <definedNames>
    <definedName name="_xlnm.Print_Area" localSheetId="0">Deckblatt!$A$1:$G$35</definedName>
    <definedName name="_xlnm.Print_Area" localSheetId="11">HONORARZUSAMMENSTELLUNG!$A$1:$B$19</definedName>
    <definedName name="Print_Area" localSheetId="1">'§55-ALG 4_BTBI2602 (TP A)'!$A$1:$D$58</definedName>
    <definedName name="Print_Area" localSheetId="3">'§55-ALG 4_BTBI2602 (TP B)'!$A$1:$D$59</definedName>
    <definedName name="Print_Area" localSheetId="2">'§55-ALG 5_BTBI2602 (TP A)'!$A$1:$D$58</definedName>
    <definedName name="Print_Area" localSheetId="4">'§55-ALG 5_BTBI2602 (TP B)'!$A$1:$D$59</definedName>
    <definedName name="Print_Titles" localSheetId="1">'§55-ALG 4_BTBI2602 (TP A)'!$1:$1</definedName>
    <definedName name="Print_Titles" localSheetId="3">'§55-ALG 4_BTBI2602 (TP B)'!$1:$1</definedName>
    <definedName name="Print_Titles" localSheetId="2">'§55-ALG 5_BTBI2602 (TP A)'!$1:$1</definedName>
    <definedName name="Print_Titles" localSheetId="4">'§55-ALG 5_BTBI2602 (TP B)'!$1:$1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86" l="1"/>
  <c r="C27" i="86"/>
  <c r="D26" i="86"/>
  <c r="D25" i="86"/>
  <c r="D24" i="86"/>
  <c r="D23" i="86"/>
  <c r="D22" i="86"/>
  <c r="D21" i="86"/>
  <c r="D20" i="86"/>
  <c r="D19" i="86"/>
  <c r="D18" i="86"/>
  <c r="D45" i="87"/>
  <c r="C27" i="87"/>
  <c r="D26" i="87"/>
  <c r="D25" i="87"/>
  <c r="D24" i="87"/>
  <c r="D23" i="87"/>
  <c r="D22" i="87"/>
  <c r="D21" i="87"/>
  <c r="D20" i="87"/>
  <c r="D19" i="87"/>
  <c r="D18" i="87"/>
  <c r="D44" i="84"/>
  <c r="C27" i="84"/>
  <c r="D26" i="84"/>
  <c r="D25" i="84"/>
  <c r="D24" i="84"/>
  <c r="D23" i="84"/>
  <c r="D22" i="84"/>
  <c r="D21" i="84"/>
  <c r="D20" i="84"/>
  <c r="D19" i="84"/>
  <c r="D18" i="84"/>
  <c r="D44" i="83"/>
  <c r="C27" i="83"/>
  <c r="D26" i="83"/>
  <c r="D25" i="83"/>
  <c r="D24" i="83"/>
  <c r="D23" i="83"/>
  <c r="D22" i="83"/>
  <c r="D21" i="83"/>
  <c r="D20" i="83"/>
  <c r="D19" i="83"/>
  <c r="D18" i="83"/>
  <c r="D45" i="81"/>
  <c r="C27" i="81"/>
  <c r="D26" i="81"/>
  <c r="D25" i="81"/>
  <c r="D24" i="81"/>
  <c r="D23" i="81"/>
  <c r="D22" i="81"/>
  <c r="D21" i="81"/>
  <c r="D20" i="81"/>
  <c r="D19" i="81"/>
  <c r="D18" i="81"/>
  <c r="D45" i="80"/>
  <c r="C27" i="80"/>
  <c r="D26" i="80"/>
  <c r="D25" i="80"/>
  <c r="D24" i="80"/>
  <c r="D23" i="80"/>
  <c r="D22" i="80"/>
  <c r="D21" i="80"/>
  <c r="D20" i="80"/>
  <c r="D19" i="80"/>
  <c r="D18" i="80"/>
  <c r="D27" i="80" s="1"/>
  <c r="D45" i="74"/>
  <c r="D45" i="73"/>
  <c r="D44" i="62"/>
  <c r="D44" i="60"/>
  <c r="D21" i="74"/>
  <c r="D21" i="73"/>
  <c r="D21" i="60"/>
  <c r="C27" i="74"/>
  <c r="D26" i="74"/>
  <c r="D25" i="74"/>
  <c r="D24" i="74"/>
  <c r="D23" i="74"/>
  <c r="D22" i="74"/>
  <c r="D20" i="74"/>
  <c r="D19" i="74"/>
  <c r="D18" i="74"/>
  <c r="C27" i="73"/>
  <c r="D26" i="73"/>
  <c r="D25" i="73"/>
  <c r="D24" i="73"/>
  <c r="D23" i="73"/>
  <c r="D22" i="73"/>
  <c r="D20" i="73"/>
  <c r="D19" i="73"/>
  <c r="D18" i="73"/>
  <c r="D27" i="87" l="1"/>
  <c r="D29" i="87" s="1"/>
  <c r="D27" i="83"/>
  <c r="D28" i="83" s="1"/>
  <c r="D27" i="84"/>
  <c r="D27" i="86"/>
  <c r="D46" i="86"/>
  <c r="D47" i="86"/>
  <c r="D28" i="86"/>
  <c r="D29" i="86"/>
  <c r="D30" i="86"/>
  <c r="D46" i="87"/>
  <c r="D47" i="87"/>
  <c r="D45" i="84"/>
  <c r="D46" i="84" s="1"/>
  <c r="D28" i="84"/>
  <c r="D29" i="84"/>
  <c r="D45" i="83"/>
  <c r="D46" i="83" s="1"/>
  <c r="D27" i="81"/>
  <c r="D46" i="81"/>
  <c r="D47" i="81" s="1"/>
  <c r="D28" i="81"/>
  <c r="D29" i="81"/>
  <c r="D30" i="81"/>
  <c r="D46" i="80"/>
  <c r="D47" i="80"/>
  <c r="D28" i="80"/>
  <c r="D29" i="80"/>
  <c r="D30" i="80"/>
  <c r="D27" i="74"/>
  <c r="D30" i="74" s="1"/>
  <c r="D27" i="73"/>
  <c r="D30" i="73" s="1"/>
  <c r="D46" i="73"/>
  <c r="D47" i="73" s="1"/>
  <c r="D46" i="74"/>
  <c r="D47" i="74" s="1"/>
  <c r="D30" i="84" l="1"/>
  <c r="D31" i="84" s="1"/>
  <c r="D48" i="84" s="1"/>
  <c r="D49" i="84" s="1"/>
  <c r="D50" i="84" s="1"/>
  <c r="B16" i="46" s="1"/>
  <c r="D30" i="87"/>
  <c r="D31" i="87" s="1"/>
  <c r="D32" i="87" s="1"/>
  <c r="D49" i="87" s="1"/>
  <c r="D31" i="80"/>
  <c r="D32" i="80" s="1"/>
  <c r="D49" i="80" s="1"/>
  <c r="D28" i="87"/>
  <c r="D29" i="83"/>
  <c r="D31" i="86"/>
  <c r="D32" i="86" s="1"/>
  <c r="D49" i="86" s="1"/>
  <c r="D30" i="83"/>
  <c r="D31" i="83" s="1"/>
  <c r="D48" i="83" s="1"/>
  <c r="D31" i="81"/>
  <c r="D32" i="81" s="1"/>
  <c r="D49" i="81" s="1"/>
  <c r="D50" i="80"/>
  <c r="D51" i="80" s="1"/>
  <c r="B13" i="46" s="1"/>
  <c r="D28" i="74"/>
  <c r="D29" i="74"/>
  <c r="D29" i="73"/>
  <c r="D28" i="73"/>
  <c r="D31" i="73" s="1"/>
  <c r="D32" i="73" s="1"/>
  <c r="D49" i="73" s="1"/>
  <c r="D31" i="74" l="1"/>
  <c r="D50" i="86"/>
  <c r="D51" i="86" s="1"/>
  <c r="B17" i="46" s="1"/>
  <c r="D50" i="87"/>
  <c r="D51" i="87" s="1"/>
  <c r="B18" i="46" s="1"/>
  <c r="D49" i="83"/>
  <c r="D50" i="83" s="1"/>
  <c r="B15" i="46" s="1"/>
  <c r="D50" i="81"/>
  <c r="D51" i="81" s="1"/>
  <c r="B14" i="46" s="1"/>
  <c r="D32" i="74"/>
  <c r="D49" i="74" s="1"/>
  <c r="D50" i="74" s="1"/>
  <c r="D51" i="74" s="1"/>
  <c r="B12" i="46" s="1"/>
  <c r="D50" i="73"/>
  <c r="D51" i="73" s="1"/>
  <c r="B11" i="46" s="1"/>
  <c r="D19" i="60" l="1"/>
  <c r="D18" i="60"/>
  <c r="D21" i="62"/>
  <c r="D19" i="62"/>
  <c r="D18" i="62"/>
  <c r="C27" i="60" l="1"/>
  <c r="D45" i="62" l="1"/>
  <c r="D46" i="62" s="1"/>
  <c r="C27" i="62"/>
  <c r="D26" i="62" l="1"/>
  <c r="D25" i="62"/>
  <c r="D24" i="62"/>
  <c r="D23" i="62"/>
  <c r="D22" i="62"/>
  <c r="D20" i="62"/>
  <c r="D27" i="62" l="1"/>
  <c r="D45" i="60"/>
  <c r="D26" i="60"/>
  <c r="D25" i="60"/>
  <c r="D24" i="60"/>
  <c r="D23" i="60"/>
  <c r="D22" i="60"/>
  <c r="D20" i="60"/>
  <c r="D28" i="62" l="1"/>
  <c r="D29" i="62"/>
  <c r="D27" i="60"/>
  <c r="D46" i="60"/>
  <c r="D28" i="60" l="1"/>
  <c r="D30" i="62"/>
  <c r="D31" i="62" s="1"/>
  <c r="D48" i="62" s="1"/>
  <c r="D29" i="60"/>
  <c r="D30" i="60" l="1"/>
  <c r="D31" i="60" s="1"/>
  <c r="D48" i="60" s="1"/>
  <c r="D49" i="60" s="1"/>
  <c r="D49" i="62"/>
  <c r="D50" i="62" s="1"/>
  <c r="B9" i="46" s="1"/>
  <c r="D50" i="60" l="1"/>
  <c r="B10" i="46" s="1"/>
  <c r="B19" i="46" s="1"/>
</calcChain>
</file>

<file path=xl/sharedStrings.xml><?xml version="1.0" encoding="utf-8"?>
<sst xmlns="http://schemas.openxmlformats.org/spreadsheetml/2006/main" count="718" uniqueCount="89">
  <si>
    <t xml:space="preserve">Grundlage: HOAI 2021 </t>
  </si>
  <si>
    <t>Blaue Felder sind vom Bieter auszufüllen!!</t>
  </si>
  <si>
    <t xml:space="preserve">§ 54 HOAI - Besondere Grundlagen des Honorars </t>
  </si>
  <si>
    <t>netto:</t>
  </si>
  <si>
    <t>Grundhonorar</t>
  </si>
  <si>
    <t>Zone, Satz</t>
  </si>
  <si>
    <t>Honorar</t>
  </si>
  <si>
    <t>§ 55 Abs. 1</t>
  </si>
  <si>
    <t>Grundleistungen der technischen Ausrüstung</t>
  </si>
  <si>
    <t>Anzubietende Leistungen</t>
  </si>
  <si>
    <t>§ 55 Abs. 1 Nr. 1</t>
  </si>
  <si>
    <t>LPH 1: Grundleistungen für die Grundlagenermittlung</t>
  </si>
  <si>
    <t>§ 55 Abs. 1 Nr. 2</t>
  </si>
  <si>
    <t>LPH 2: Grundleistungen für die Vorplanung</t>
  </si>
  <si>
    <t>§ 55 Abs. 1 Nr. 3</t>
  </si>
  <si>
    <t>LPH 3: Grundleistungen für die Entwurfsplanung</t>
  </si>
  <si>
    <t>§ 55 Abs. 1 Nr. 4</t>
  </si>
  <si>
    <t>LPH 4: Grundleistungen für die Genehmigungsplanung</t>
  </si>
  <si>
    <t>§ 55 Abs. 1 Nr. 5</t>
  </si>
  <si>
    <t>LPH 5: Grundleistungen für die Ausführungsplanung</t>
  </si>
  <si>
    <t>§ 55 Abs. 1 Nr. 6</t>
  </si>
  <si>
    <t>LPH 6: Grundleistungen für die Vorbereitung der Vergabe</t>
  </si>
  <si>
    <t>§ 55 Abs. 1 Nr. 7</t>
  </si>
  <si>
    <t>LPH 7: Grundleistungen für die Mitwirkung bei der Vergabe</t>
  </si>
  <si>
    <t>§ 55 Abs. 1 Nr. 8</t>
  </si>
  <si>
    <t>LPH 8: Grundleistungen für die Objektüberwachung</t>
  </si>
  <si>
    <t>§ 55 Abs. 1 Nr. 9</t>
  </si>
  <si>
    <t>LPH 9: Grundleistungen für die Objektbetreuung</t>
  </si>
  <si>
    <t>Summe der Grundleistungen</t>
  </si>
  <si>
    <t>Nebenkosten gemäß § 14 HOAI (dazu gehören Vervielfältigungen, Porto)</t>
  </si>
  <si>
    <t>Reise- und Fahrtkosten/Entschädigungen</t>
  </si>
  <si>
    <t>Nebenkosten bezogen auf die Grundleistungen</t>
  </si>
  <si>
    <t>Zwischensumme anzubietende Grundleistungen</t>
  </si>
  <si>
    <t>Besondere Leistungen</t>
  </si>
  <si>
    <t>pschl.</t>
  </si>
  <si>
    <t>Im Rahmen der Objektüberwachung</t>
  </si>
  <si>
    <t>Einweisen des Personals</t>
  </si>
  <si>
    <t>Im Rahmen der Dokumentation</t>
  </si>
  <si>
    <t>Überwachen der Mängelbeseitigung innerhalb der Verjährungsfrist</t>
  </si>
  <si>
    <t>Summe besondere Leistungen</t>
  </si>
  <si>
    <t>Nebenkosten bezogen auf die besonderen Leistungen</t>
  </si>
  <si>
    <t>Zwischensumme besondere Leistungen</t>
  </si>
  <si>
    <t>Gesamthonorarvorschlag (netto)</t>
  </si>
  <si>
    <t>Zu- oder Abschlag auf die HOAI Tabellenwerte</t>
  </si>
  <si>
    <t>Gesamthonorarvorschlag inkl. Zu- oder Abschlag (netto)</t>
  </si>
  <si>
    <t>Stundensätze</t>
  </si>
  <si>
    <t>Projektleiter (Dipl.-Ing. TU/FH)</t>
  </si>
  <si>
    <t>Mitarbeiter (Dipl.-Ing. TU/FH)</t>
  </si>
  <si>
    <t>Technischer Zeichner</t>
  </si>
  <si>
    <t>Anlagengruppe 4 - Starkstromanlagen</t>
  </si>
  <si>
    <t>Anlagengruppe 5 - Fernmelde- und informationstechnische Anlagen</t>
  </si>
  <si>
    <t xml:space="preserve">Stundensätze </t>
  </si>
  <si>
    <t>Zusammenfassung Honorarblätter Technische Ausrüstung gemäß § 55 HOAI</t>
  </si>
  <si>
    <t>Honorar (netto)</t>
  </si>
  <si>
    <t>Leistungsteil</t>
  </si>
  <si>
    <t>Summe</t>
  </si>
  <si>
    <t>II, …</t>
  </si>
  <si>
    <t>1. indikatives Angebot</t>
  </si>
  <si>
    <r>
      <t xml:space="preserve">HONORARBLÄTTER - Anlage 1
</t>
    </r>
    <r>
      <rPr>
        <b/>
        <sz val="18"/>
        <color rgb="FFFF0000"/>
        <rFont val="Arial"/>
        <family val="2"/>
      </rPr>
      <t>1. indikatives Angebot</t>
    </r>
  </si>
  <si>
    <t>Umbau- und Modernisierungszuschlag gemäß § 56 Abs. 5 HOAI</t>
  </si>
  <si>
    <t>Im Rahmen der Entwurfsplanung</t>
  </si>
  <si>
    <t>Mitwirken bei einer vertieften Kostenberechnung (3. Ebene, gewerkeorientiert, Gewerke nach Vorgabe des Auftraggebers)</t>
  </si>
  <si>
    <t>Im Rahmen der Ausführungsplanung</t>
  </si>
  <si>
    <t>Prüfen und Anerkennen von Schalplänen des Tragwerksplaners auf Übereinstimmung mit der Schlitz- und Durchbruchsplanung</t>
  </si>
  <si>
    <t>Leerrohrplanung mit besonderem Aufwand (z.B. bei Sichtbeton oder Fertigteilen)</t>
  </si>
  <si>
    <t>Im Rahmen der Grundlagenermittlung</t>
  </si>
  <si>
    <t>Bestandsaufnahme, zeichnerische Darstellung und Nachrechnen vorhandener Anlagen und Anlagenteile</t>
  </si>
  <si>
    <t>Sachstand: 16.04.2026</t>
  </si>
  <si>
    <t>BTBI2602/2603 ZNA/HKL RKH Krankenhaus Bietigheim  | Verhandlungsverfahren mit Teilnahmewettbewerb nach der VgV zur Vergabe der Fachplanung (Leistungsbild Technische Ausrüstung - ELT) nach § 55 HOAI</t>
  </si>
  <si>
    <t>BTBI2602/2603 ZNA/HKL RKH Krankenhaus Bietigheim</t>
  </si>
  <si>
    <t>RKH Kliniken Ludwigsburg-Bietigheim gGmbH</t>
  </si>
  <si>
    <t xml:space="preserve">Verfahren zur Vergabe der Leistungen der Technischen Ausrüstung - ELT </t>
  </si>
  <si>
    <t>BTBI2602 ZNA - Teilprojekt A (Modulbau 1 und 2 inkl. Medienführung im Modul)</t>
  </si>
  <si>
    <t>Honorblatt Technische Ausrüstung gemäß § 55 HOAI (ALG 4)</t>
  </si>
  <si>
    <t>Honorblatt Technische Ausrüstung gemäß § 55 HOAI (ALG 5)</t>
  </si>
  <si>
    <t>BTBI2602 ZNA - Teilprojekt B (Bestandsumbau)</t>
  </si>
  <si>
    <t>BTBI2602 ZNA - Teilprojekt C (Infrastrukturmaßnahmen)</t>
  </si>
  <si>
    <t>BTBI2603 HKL - Teilprojekt A (Modulbau 3 inkl. Medienführung im Modul)</t>
  </si>
  <si>
    <t>BTBI2603 HKL - Teilprojekt B (Infrastrukturmaßnahmen)</t>
  </si>
  <si>
    <t>Technische Ausrüstung nach § 55 HOAI | Anlagengruppe 4 - Starkstromanlagen (BTBI2602 ZNA - Teilprojekt A)</t>
  </si>
  <si>
    <t>Technische Ausrüstung nach § 55 HOAI | Anlagengruppe 5 - Fernmelde- und informationstechnische Anlagen (BTBI2602 ZNA - Teilprojekt A)</t>
  </si>
  <si>
    <t>Technische Ausrüstung nach § 55 HOAI | Anlagengruppe 4 - Starkstromanlagen (BTBI2602 ZNA - Teilprojekt B)</t>
  </si>
  <si>
    <t>Technische Ausrüstung nach § 55 HOAI | Anlagengruppe 5 - Fernmelde- und informationstechnische Anlagen (BTBI2602 ZNA - Teilprojekt B)</t>
  </si>
  <si>
    <t>Technische Ausrüstung nach § 55 HOAI | Anlagengruppe 4 - Starkstromanlagen (BTBI2602 ZNA - Teilprojekt C)</t>
  </si>
  <si>
    <t>Technische Ausrüstung nach § 55 HOAI | Anlagengruppe 5 - Fernmelde- und informationstechnische Anlagen (BTBI2602 ZNA - Teilprojekt C)</t>
  </si>
  <si>
    <t>Technische Ausrüstung nach § 55 HOAI | Anlagengruppe 4 - Starkstromanlagen (BTBI2603 HKL - Teilprojekt A)</t>
  </si>
  <si>
    <t>Technische Ausrüstung nach § 55 HOAI | Anlagengruppe 5 - Fernmelde- und informationstechnische Anlagen (BTBI2603 HKL - Teilprojekt A)</t>
  </si>
  <si>
    <t>Technische Ausrüstung nach § 55 HOAI | Anlagengruppe 4 - Starkstromanlagen (BTBI2603 HKL - Teilprojekt B)</t>
  </si>
  <si>
    <t>Technische Ausrüstung nach § 55 HOAI | Anlagengruppe 5 - Fernmelde- und informationstechnische Anlagen (BTBI2603 HKL - Teilprojekt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</si>
</sst>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#,##0.00\ &quot;€&quot;"/>
    <numFmt numFmtId="167" formatCode="_-* #,##0.00\ [$€]_-;\-* #,##0.00\ [$€]_-;_-* &quot;-&quot;??\ [$€]_-;_-@_-"/>
    <numFmt numFmtId="168" formatCode="_-* #,##0\ &quot;€&quot;_-;\-* #,##0\ &quot;€&quot;_-;_-* &quot;-&quot;??\ &quot;€&quot;_-;_-@_-"/>
  </numFmts>
  <fonts count="25">
    <font>
      <sz val="10"/>
      <name val="Univers (W1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sz val="14"/>
      <name val="Arial"/>
      <family val="2"/>
    </font>
    <font>
      <b/>
      <sz val="18"/>
      <color indexed="8"/>
      <name val="Arial"/>
      <family val="2"/>
    </font>
    <font>
      <b/>
      <sz val="16"/>
      <color indexed="23"/>
      <name val="Arial"/>
      <family val="2"/>
    </font>
    <font>
      <b/>
      <sz val="14"/>
      <color indexed="23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8"/>
      <color rgb="FFFF000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182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0" fontId="9" fillId="0" borderId="8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24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0" fontId="4" fillId="0" borderId="19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25" xfId="0" applyFont="1" applyBorder="1" applyAlignment="1">
      <alignment horizontal="left" vertical="center" wrapText="1" indent="1"/>
    </xf>
    <xf numFmtId="0" fontId="4" fillId="0" borderId="26" xfId="0" applyFont="1" applyBorder="1" applyAlignment="1">
      <alignment horizontal="left" vertical="center" indent="1"/>
    </xf>
    <xf numFmtId="0" fontId="4" fillId="0" borderId="33" xfId="0" applyFont="1" applyBorder="1" applyAlignment="1">
      <alignment horizontal="left" vertical="center" indent="1"/>
    </xf>
    <xf numFmtId="165" fontId="4" fillId="0" borderId="0" xfId="0" applyNumberFormat="1" applyFont="1"/>
    <xf numFmtId="165" fontId="4" fillId="0" borderId="0" xfId="0" applyNumberFormat="1" applyFont="1" applyAlignment="1">
      <alignment vertical="center"/>
    </xf>
    <xf numFmtId="14" fontId="4" fillId="0" borderId="0" xfId="0" applyNumberFormat="1" applyFont="1"/>
    <xf numFmtId="9" fontId="4" fillId="0" borderId="0" xfId="4" applyFont="1"/>
    <xf numFmtId="168" fontId="4" fillId="0" borderId="0" xfId="3" applyNumberFormat="1" applyFont="1"/>
    <xf numFmtId="168" fontId="4" fillId="0" borderId="0" xfId="0" applyNumberFormat="1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166" fontId="4" fillId="3" borderId="5" xfId="0" applyNumberFormat="1" applyFont="1" applyFill="1" applyBorder="1" applyAlignment="1">
      <alignment horizontal="right" vertical="center" indent="1"/>
    </xf>
    <xf numFmtId="0" fontId="10" fillId="2" borderId="29" xfId="0" applyFont="1" applyFill="1" applyBorder="1" applyAlignment="1">
      <alignment horizontal="left" vertical="center" wrapText="1" indent="1"/>
    </xf>
    <xf numFmtId="0" fontId="8" fillId="2" borderId="28" xfId="0" applyFont="1" applyFill="1" applyBorder="1" applyAlignment="1">
      <alignment horizontal="left" vertical="center" indent="1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7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right" vertical="center" indent="1"/>
    </xf>
    <xf numFmtId="44" fontId="4" fillId="0" borderId="9" xfId="0" applyNumberFormat="1" applyFont="1" applyBorder="1" applyAlignment="1">
      <alignment horizontal="right" vertical="center" indent="1"/>
    </xf>
    <xf numFmtId="44" fontId="8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44" fontId="4" fillId="0" borderId="18" xfId="2" applyNumberFormat="1" applyFont="1" applyFill="1" applyBorder="1" applyAlignment="1">
      <alignment horizontal="right" vertical="center" indent="1"/>
    </xf>
    <xf numFmtId="44" fontId="4" fillId="2" borderId="18" xfId="0" applyNumberFormat="1" applyFont="1" applyFill="1" applyBorder="1" applyAlignment="1">
      <alignment horizontal="right" vertical="center" indent="1"/>
    </xf>
    <xf numFmtId="44" fontId="4" fillId="0" borderId="2" xfId="0" applyNumberFormat="1" applyFont="1" applyBorder="1" applyAlignment="1">
      <alignment horizontal="right" vertical="center" indent="1"/>
    </xf>
    <xf numFmtId="0" fontId="8" fillId="4" borderId="15" xfId="0" applyFont="1" applyFill="1" applyBorder="1" applyAlignment="1">
      <alignment horizontal="left" vertical="center" indent="1"/>
    </xf>
    <xf numFmtId="0" fontId="8" fillId="4" borderId="16" xfId="0" applyFont="1" applyFill="1" applyBorder="1" applyAlignment="1">
      <alignment horizontal="left" vertical="center" indent="1"/>
    </xf>
    <xf numFmtId="44" fontId="8" fillId="4" borderId="17" xfId="0" applyNumberFormat="1" applyFont="1" applyFill="1" applyBorder="1" applyAlignment="1">
      <alignment horizontal="right" vertical="center" indent="1"/>
    </xf>
    <xf numFmtId="0" fontId="8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 indent="1"/>
    </xf>
    <xf numFmtId="44" fontId="8" fillId="4" borderId="5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8" fillId="0" borderId="35" xfId="0" applyFont="1" applyBorder="1" applyAlignment="1">
      <alignment vertical="center"/>
    </xf>
    <xf numFmtId="165" fontId="8" fillId="0" borderId="35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165" fontId="4" fillId="0" borderId="3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8" fillId="0" borderId="4" xfId="0" applyNumberFormat="1" applyFont="1" applyBorder="1" applyAlignment="1">
      <alignment vertical="center"/>
    </xf>
    <xf numFmtId="0" fontId="4" fillId="2" borderId="34" xfId="0" applyFont="1" applyFill="1" applyBorder="1" applyAlignment="1">
      <alignment horizontal="center" vertical="center"/>
    </xf>
    <xf numFmtId="165" fontId="8" fillId="0" borderId="36" xfId="0" applyNumberFormat="1" applyFont="1" applyBorder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0" fontId="8" fillId="0" borderId="31" xfId="0" applyNumberFormat="1" applyFont="1" applyBorder="1" applyAlignment="1">
      <alignment horizontal="center" vertical="center"/>
    </xf>
    <xf numFmtId="10" fontId="4" fillId="3" borderId="1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left" vertical="center" indent="1"/>
    </xf>
    <xf numFmtId="0" fontId="7" fillId="6" borderId="1" xfId="0" applyFont="1" applyFill="1" applyBorder="1" applyAlignment="1">
      <alignment horizontal="left" vertical="center" indent="1"/>
    </xf>
    <xf numFmtId="0" fontId="7" fillId="6" borderId="25" xfId="0" applyFont="1" applyFill="1" applyBorder="1" applyAlignment="1">
      <alignment horizontal="left" vertical="center"/>
    </xf>
    <xf numFmtId="10" fontId="7" fillId="3" borderId="8" xfId="0" applyNumberFormat="1" applyFont="1" applyFill="1" applyBorder="1" applyAlignment="1">
      <alignment horizontal="center" vertical="center"/>
    </xf>
    <xf numFmtId="44" fontId="7" fillId="0" borderId="32" xfId="0" applyNumberFormat="1" applyFont="1" applyBorder="1" applyAlignment="1">
      <alignment horizontal="center" vertical="center"/>
    </xf>
    <xf numFmtId="165" fontId="6" fillId="0" borderId="0" xfId="0" applyNumberFormat="1" applyFont="1"/>
    <xf numFmtId="0" fontId="22" fillId="5" borderId="3" xfId="0" applyFont="1" applyFill="1" applyBorder="1" applyAlignment="1">
      <alignment horizontal="left" vertical="center"/>
    </xf>
    <xf numFmtId="0" fontId="22" fillId="5" borderId="24" xfId="0" applyFont="1" applyFill="1" applyBorder="1" applyAlignment="1">
      <alignment horizontal="left" vertical="center"/>
    </xf>
    <xf numFmtId="0" fontId="22" fillId="5" borderId="31" xfId="0" applyFont="1" applyFill="1" applyBorder="1" applyAlignment="1">
      <alignment horizontal="center" vertical="center"/>
    </xf>
    <xf numFmtId="165" fontId="22" fillId="5" borderId="5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 indent="1"/>
    </xf>
    <xf numFmtId="0" fontId="8" fillId="7" borderId="24" xfId="0" applyFont="1" applyFill="1" applyBorder="1" applyAlignment="1">
      <alignment horizontal="left" vertical="center" indent="1"/>
    </xf>
    <xf numFmtId="0" fontId="8" fillId="7" borderId="3" xfId="0" applyFont="1" applyFill="1" applyBorder="1" applyAlignment="1">
      <alignment horizontal="center" vertical="center"/>
    </xf>
    <xf numFmtId="44" fontId="8" fillId="7" borderId="5" xfId="0" applyNumberFormat="1" applyFont="1" applyFill="1" applyBorder="1" applyAlignment="1">
      <alignment horizontal="right" vertical="center" indent="1"/>
    </xf>
    <xf numFmtId="0" fontId="21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4" fillId="0" borderId="51" xfId="0" applyFont="1" applyBorder="1" applyAlignment="1">
      <alignment horizontal="center" vertical="center"/>
    </xf>
    <xf numFmtId="0" fontId="8" fillId="0" borderId="48" xfId="0" applyFont="1" applyBorder="1" applyAlignment="1">
      <alignment horizontal="left" vertical="center" indent="1"/>
    </xf>
    <xf numFmtId="0" fontId="4" fillId="0" borderId="49" xfId="0" applyFont="1" applyBorder="1" applyAlignment="1">
      <alignment horizontal="left" vertical="center" indent="1"/>
    </xf>
    <xf numFmtId="44" fontId="4" fillId="0" borderId="54" xfId="2" applyNumberFormat="1" applyFont="1" applyFill="1" applyBorder="1" applyAlignment="1">
      <alignment horizontal="righ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10" fontId="4" fillId="3" borderId="47" xfId="0" applyNumberFormat="1" applyFont="1" applyFill="1" applyBorder="1" applyAlignment="1">
      <alignment horizontal="center" vertical="center"/>
    </xf>
    <xf numFmtId="44" fontId="4" fillId="0" borderId="7" xfId="2" applyNumberFormat="1" applyFont="1" applyFill="1" applyBorder="1" applyAlignment="1">
      <alignment horizontal="right" vertical="center" indent="1"/>
    </xf>
    <xf numFmtId="0" fontId="9" fillId="0" borderId="8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left" vertical="center" indent="1"/>
    </xf>
    <xf numFmtId="165" fontId="4" fillId="0" borderId="51" xfId="0" applyNumberFormat="1" applyFont="1" applyBorder="1" applyAlignment="1">
      <alignment horizontal="center" vertical="center"/>
    </xf>
    <xf numFmtId="165" fontId="4" fillId="3" borderId="7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165" fontId="4" fillId="3" borderId="18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7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10" fontId="4" fillId="3" borderId="56" xfId="0" applyNumberFormat="1" applyFont="1" applyFill="1" applyBorder="1" applyAlignment="1">
      <alignment horizontal="center" vertical="center"/>
    </xf>
    <xf numFmtId="9" fontId="8" fillId="3" borderId="3" xfId="0" applyNumberFormat="1" applyFont="1" applyFill="1" applyBorder="1" applyAlignment="1">
      <alignment horizontal="center" vertical="center"/>
    </xf>
    <xf numFmtId="165" fontId="4" fillId="0" borderId="36" xfId="0" applyNumberFormat="1" applyFont="1" applyBorder="1" applyAlignment="1">
      <alignment vertical="center"/>
    </xf>
    <xf numFmtId="0" fontId="4" fillId="0" borderId="59" xfId="0" applyFont="1" applyBorder="1" applyAlignment="1">
      <alignment horizontal="center" vertical="center"/>
    </xf>
    <xf numFmtId="165" fontId="4" fillId="3" borderId="60" xfId="0" applyNumberFormat="1" applyFont="1" applyFill="1" applyBorder="1" applyAlignment="1">
      <alignment horizontal="center" vertical="center"/>
    </xf>
    <xf numFmtId="0" fontId="8" fillId="6" borderId="48" xfId="0" applyFont="1" applyFill="1" applyBorder="1" applyAlignment="1">
      <alignment horizontal="left" vertical="center" indent="1"/>
    </xf>
    <xf numFmtId="0" fontId="4" fillId="6" borderId="49" xfId="0" applyFont="1" applyFill="1" applyBorder="1" applyAlignment="1">
      <alignment horizontal="left" vertical="center" indent="1"/>
    </xf>
    <xf numFmtId="0" fontId="4" fillId="6" borderId="36" xfId="0" applyFont="1" applyFill="1" applyBorder="1" applyAlignment="1">
      <alignment vertical="center"/>
    </xf>
    <xf numFmtId="10" fontId="4" fillId="6" borderId="47" xfId="0" applyNumberFormat="1" applyFont="1" applyFill="1" applyBorder="1" applyAlignment="1">
      <alignment horizontal="center" vertical="center"/>
    </xf>
    <xf numFmtId="44" fontId="4" fillId="6" borderId="23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left" vertical="center" indent="1"/>
    </xf>
    <xf numFmtId="0" fontId="8" fillId="6" borderId="0" xfId="0" applyFont="1" applyFill="1" applyAlignment="1">
      <alignment horizontal="left" vertical="center" indent="1"/>
    </xf>
    <xf numFmtId="0" fontId="4" fillId="6" borderId="6" xfId="0" applyFont="1" applyFill="1" applyBorder="1" applyAlignment="1">
      <alignment horizontal="center" vertical="center"/>
    </xf>
    <xf numFmtId="44" fontId="4" fillId="6" borderId="2" xfId="0" applyNumberFormat="1" applyFont="1" applyFill="1" applyBorder="1" applyAlignment="1">
      <alignment horizontal="right" vertical="center" indent="1"/>
    </xf>
    <xf numFmtId="0" fontId="4" fillId="6" borderId="59" xfId="0" applyFont="1" applyFill="1" applyBorder="1" applyAlignment="1">
      <alignment horizontal="center" vertical="center"/>
    </xf>
    <xf numFmtId="44" fontId="4" fillId="3" borderId="60" xfId="0" applyNumberFormat="1" applyFont="1" applyFill="1" applyBorder="1" applyAlignment="1">
      <alignment horizontal="right" vertical="center" indent="1"/>
    </xf>
    <xf numFmtId="0" fontId="4" fillId="0" borderId="35" xfId="0" applyFont="1" applyBorder="1" applyAlignment="1">
      <alignment vertical="center" wrapText="1"/>
    </xf>
    <xf numFmtId="0" fontId="4" fillId="6" borderId="36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left" vertical="center" indent="1"/>
    </xf>
    <xf numFmtId="165" fontId="7" fillId="3" borderId="8" xfId="0" applyNumberFormat="1" applyFont="1" applyFill="1" applyBorder="1" applyAlignment="1">
      <alignment horizontal="right" vertical="center"/>
    </xf>
    <xf numFmtId="165" fontId="7" fillId="3" borderId="23" xfId="0" applyNumberFormat="1" applyFont="1" applyFill="1" applyBorder="1" applyAlignment="1">
      <alignment horizontal="right" vertical="center"/>
    </xf>
    <xf numFmtId="0" fontId="4" fillId="0" borderId="21" xfId="0" applyFont="1" applyBorder="1" applyAlignment="1">
      <alignment horizontal="left" vertical="center" indent="1"/>
    </xf>
    <xf numFmtId="0" fontId="4" fillId="0" borderId="37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indent="1"/>
    </xf>
    <xf numFmtId="0" fontId="9" fillId="0" borderId="23" xfId="0" applyFont="1" applyBorder="1" applyAlignment="1">
      <alignment horizontal="left" vertical="center" indent="1"/>
    </xf>
    <xf numFmtId="165" fontId="7" fillId="0" borderId="8" xfId="0" applyNumberFormat="1" applyFont="1" applyBorder="1" applyAlignment="1">
      <alignment horizontal="center" vertical="center"/>
    </xf>
    <xf numFmtId="165" fontId="7" fillId="0" borderId="2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7" fillId="0" borderId="23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left" vertical="center" indent="1"/>
    </xf>
    <xf numFmtId="0" fontId="4" fillId="0" borderId="39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55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horizontal="left" vertical="center" wrapText="1" indent="1"/>
    </xf>
    <xf numFmtId="0" fontId="8" fillId="2" borderId="40" xfId="0" applyFont="1" applyFill="1" applyBorder="1" applyAlignment="1">
      <alignment horizontal="left" vertical="center" indent="1"/>
    </xf>
    <xf numFmtId="0" fontId="8" fillId="2" borderId="41" xfId="0" applyFont="1" applyFill="1" applyBorder="1" applyAlignment="1">
      <alignment horizontal="left" vertical="center" indent="1"/>
    </xf>
    <xf numFmtId="0" fontId="4" fillId="6" borderId="22" xfId="0" applyFont="1" applyFill="1" applyBorder="1" applyAlignment="1">
      <alignment horizontal="left" vertical="center" wrapText="1" indent="2"/>
    </xf>
    <xf numFmtId="0" fontId="4" fillId="6" borderId="46" xfId="0" applyFont="1" applyFill="1" applyBorder="1" applyAlignment="1">
      <alignment horizontal="left" vertical="center" wrapText="1" indent="2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6" borderId="8" xfId="0" applyFont="1" applyFill="1" applyBorder="1" applyAlignment="1">
      <alignment horizontal="left" vertical="center" wrapText="1" indent="2"/>
    </xf>
    <xf numFmtId="0" fontId="4" fillId="6" borderId="23" xfId="0" applyFont="1" applyFill="1" applyBorder="1" applyAlignment="1">
      <alignment horizontal="left" vertical="center" wrapText="1" indent="2"/>
    </xf>
    <xf numFmtId="0" fontId="9" fillId="2" borderId="8" xfId="0" applyFont="1" applyFill="1" applyBorder="1" applyAlignment="1">
      <alignment horizontal="left" vertical="center" indent="1"/>
    </xf>
    <xf numFmtId="0" fontId="9" fillId="2" borderId="10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 indent="1"/>
    </xf>
    <xf numFmtId="0" fontId="4" fillId="0" borderId="24" xfId="0" applyFont="1" applyBorder="1"/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7" fillId="0" borderId="57" xfId="0" applyFont="1" applyBorder="1" applyAlignment="1">
      <alignment horizontal="left" vertical="center" wrapText="1" indent="1"/>
    </xf>
    <xf numFmtId="0" fontId="7" fillId="0" borderId="58" xfId="0" applyFont="1" applyBorder="1" applyAlignment="1">
      <alignment horizontal="left" vertical="center" wrapText="1" indent="1"/>
    </xf>
    <xf numFmtId="166" fontId="8" fillId="0" borderId="5" xfId="0" applyNumberFormat="1" applyFont="1" applyFill="1" applyBorder="1" applyAlignment="1">
      <alignment horizontal="right" vertical="center" wrapText="1" indent="1"/>
    </xf>
  </cellXfs>
  <cellStyles count="15">
    <cellStyle name="Euro" xfId="1" xr:uid="{00000000-0005-0000-0000-000000000000}"/>
    <cellStyle name="Euro 2" xfId="2" xr:uid="{00000000-0005-0000-0000-000001000000}"/>
    <cellStyle name="Prozent" xfId="4" builtinId="5"/>
    <cellStyle name="Standard" xfId="0" builtinId="0"/>
    <cellStyle name="Standard 2" xfId="6" xr:uid="{00000000-0005-0000-0000-000004000000}"/>
    <cellStyle name="Standard 2 2" xfId="13" xr:uid="{00000000-0005-0000-0000-000005000000}"/>
    <cellStyle name="Standard 2 3" xfId="10" xr:uid="{00000000-0005-0000-0000-000006000000}"/>
    <cellStyle name="Währung" xfId="3" builtinId="4"/>
    <cellStyle name="Währung 2" xfId="7" xr:uid="{00000000-0005-0000-0000-000008000000}"/>
    <cellStyle name="Währung 2 2" xfId="14" xr:uid="{00000000-0005-0000-0000-000009000000}"/>
    <cellStyle name="Währung 2 3" xfId="11" xr:uid="{00000000-0005-0000-0000-00000A000000}"/>
    <cellStyle name="Währung 3" xfId="5" xr:uid="{00000000-0005-0000-0000-00000B000000}"/>
    <cellStyle name="Währung 3 2" xfId="12" xr:uid="{00000000-0005-0000-0000-00000C000000}"/>
    <cellStyle name="Währung 4" xfId="9" xr:uid="{00000000-0005-0000-0000-00000D000000}"/>
    <cellStyle name="Währung 5" xfId="8" xr:uid="{00000000-0005-0000-0000-00000E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400050</xdr:colOff>
      <xdr:row>0</xdr:row>
      <xdr:rowOff>171450</xdr:rowOff>
    </xdr:from>
    <xdr:to>
      <xdr:col>6</xdr:col>
      <xdr:colOff>602615</xdr:colOff>
      <xdr:row>2</xdr:row>
      <xdr:rowOff>149860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E148CB5-CAD5-4504-1843-3FA52B5C2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0" y="171450"/>
          <a:ext cx="1745615" cy="3594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2FCDECB-340E-430D-A1FC-612915F7C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CEDEF8E-AF9E-404D-91D0-21C00E60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5DDCB2F-CEE5-4F67-B88F-F374DE752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2A64B42-7CCE-4E2B-8442-4A3154FC7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4CE3645-5C1F-44BD-AC76-04EE5C869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C829CA7-4EC2-49F3-9B21-472315EA4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ED0608B-6DAF-413C-9AEC-134DFF237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958CB865-FD1A-48F5-A342-685E6359C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AC3EDAD-D427-45CD-BF5C-5F679596C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BB05A246-01DE-4656-80E4-00DD7B147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B9137A3C-A053-4517-8A5F-4F0ACBE98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8AEA7BA-3827-42F7-A643-A8E83379F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52878BA3-F646-438C-A764-FC3DFC1C5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13EA5E3E-3388-460C-BA89-C5475B94E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107F2C8F-F905-41D1-B221-DA561FF63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65DAD45C-2263-493E-8193-C1C25E0B0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39BA0FDB-7A2A-4998-8466-5FE60B99A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3F0558E2-80E5-46F0-9370-C069CA7E2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6CD66A08-F3B1-412E-AC66-6690B76E4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34E9C9FF-5D92-4AE7-917A-B83561AB7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6FEBAB77-B777-4F41-8D72-A04095409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D8D00880-DE12-432C-A8E3-2F1F1633E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2135306-691A-417B-A05D-1D628A557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8807726C-7C5F-4CD6-845D-FBC8A884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10FA6BDE-A6C5-4870-8246-4DB72B41E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4D7ACD87-2F63-4DDC-A735-D35EA03E0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F71A03FB-D62E-4CC0-A516-1AB10B4BD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364E2275-E168-446C-BBD7-D2D914EBF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C05CAE62-37F5-406E-BC50-9C9742218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EB8582A0-7695-47C4-A5A0-0FE656A8D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32AE47F6-6A4D-4F9F-A896-64F241D1E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6A1CDCB5-5A83-4F65-8018-4A4CE1322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C4678640-DC57-4853-8B75-110893AA6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70A0462-2933-4434-AC7A-F20B03BB4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ADC8CD9C-D62A-42C3-A5E8-02FA63634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D19D3562-6615-448A-B2C0-C5F52839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8BCB9691-0148-4BAC-988A-E7618AE2B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BA928086-BCCA-4649-90FD-6FA9B0031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D1659024-0743-44C6-9651-E2E9F9BF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DC53E99-31AA-459E-A18D-A462DCEF1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442B3A8E-D745-48FE-A2C3-052FCBB49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31956B28-1E91-4C2C-A9C7-F7FA8099F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9D473E91-512F-4098-9C49-2A0963B15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29CDED9D-B650-4B7A-8ECB-750628A06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3D80F163-9CC0-4F74-B76D-94F6424CF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7656D4F-4476-4BFA-8040-8ED9E7072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E9647994-A870-4BAA-BA2F-3BFFE5ED3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9BABF2A3-7A1A-4D00-BDA8-9BCABEE04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D1493B95-557B-4B04-8ED5-9133B8FA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4433965E-5E82-4135-B4AE-097CCC5DD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CFFCF948-E514-445A-961F-17A65BB3A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467327AF-87ED-402B-AD0F-8D1312965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D68D8E3C-AD28-405F-A946-34F0337C0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52A64A10-25FA-4117-B5F8-FDB7A2253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AADC6D18-77F4-401D-B70F-62AA32DEC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F7C7FD91-47C8-4FBA-A1D1-203FFC7C5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6EAB3F83-8899-421E-8F72-37C919CDC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1BD68B23-C40F-49C8-9EE9-E4119A8E4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14A3A1EE-0683-4534-81DA-58B1A3F6A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49ED4D66-A464-471E-A7C8-85919E0C5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BDB5A5BB-0DB4-4579-8049-32FA48538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FE25FCA6-2E67-46D7-8EBD-776D033F4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F2E8ECE1-4260-46C2-AE07-2A358F17D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2B8E622F-7399-4778-BC25-AB43DD62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7F7B2465-0A43-47AA-ADA5-23D846E5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85903995-F8B9-4A4A-B067-C1FD5A6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52BD133-EFED-4FF1-A131-1C9E229E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03B82BAA-8920-42DA-BB0A-AA29EAA24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08EF198A-5D25-41E2-A164-FD5FE1A59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8B6FA0A7-22D0-4120-8A50-75B78CC93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B103E97-966B-4493-8D14-98FD4FB89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D1B2E70E-0816-4368-8DCC-FC65FC0B4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73B25F3A-A254-41F2-9B76-9A3E54930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0D865B39-0447-4109-948C-182B3358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90137EE6-2B12-41C4-8E5C-2B75B7678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740BA62-E46C-4388-90CD-9CBF8C526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FBC2DDEA-8471-4BEE-9B97-9FDC08F74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4DA3A31-DD5E-4645-B07E-FAADA912B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6EB0C0DF-9C2E-4A1A-92C7-EA41E32DC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C8293E62-D3B8-4021-B656-D821F6A7E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45D4F8F6-39C3-4416-BF4A-AA346077A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07E53FE-3618-433A-9FDA-B9313F90B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052781E-50C5-4AC5-8ACD-0687A5EE6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9F39787A-DFC5-42D4-9A75-55957406E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6263AF4-C843-427B-8DB1-8BF4A5C53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93B3C3EC-DEAA-44F0-A61D-F9941AE9E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405AEF1B-74A5-4D57-B56C-69BD9663A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1A071381-3E5E-44FB-AE1C-D64BDA169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2C11BFC8-9D3C-42DB-87A2-9F596DD57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90BCDD6E-1F4B-4A80-8128-D0911F27A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156E718F-B93A-4AD8-9064-DB3B92DC9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77896A63-3237-4F11-B6D3-C279209CD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8E4B7C6E-4EBE-4C5A-858B-57953D480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9AF07F84-ADD7-45FB-9DA6-339B4BDDD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F8E0AACF-D6B5-44C2-9F09-E17781A64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B0C73E77-CEF5-4500-B48A-593987748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C19DBA0-6622-43E8-A7F8-C17D6B6B7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945BAF16-A8E3-4B04-887D-DACF957F0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F2554325-CD2F-4E44-B4C1-DA069A044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1280ADA-12EF-4F12-B0F6-127C0D5C8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6D876744-8D76-4DBF-A5E3-2786318D6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84863DB2-82E5-4426-AEBD-E70DE270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A7E35876-5FE6-4E4A-B5EE-D70D383F2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4F4B3DE1-2581-4A06-BCAC-212376BE3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545ACFB8-53EB-44A1-BA5B-2D2F5B021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0655A67A-AC03-48CF-B4E7-06F7D4347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0B0617EE-845F-4C60-9690-125702789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3C6F92E1-731E-4744-B0C8-6DA6E3E47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66F02315-D255-4795-8194-E8B1A4A1C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C5A60D5B-C902-44AA-80FE-4B5D7CDD5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F683A5C-C81D-4471-A456-31966FFF1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C09EA4F6-6FB0-4DED-B1BE-C7CF22006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BC4CC020-7D3E-4A2D-A863-DEF954142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28558BD9-5C94-4278-9C61-A9E44C8CA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7A45EABD-10E0-4B80-AA28-3E89A9B5A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9F4885E-FDC7-4E04-B59A-C74FEAEAD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436E3924-6195-4E40-BDFA-EC702A20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104F2BAA-2CD5-405D-900B-1676DC404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02ECE7E5-18E9-408C-B42C-B7553FBE9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23636C6D-C7B9-4C7F-A21B-FF2961E84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48500051-83D5-4B11-84FD-03B4A6084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DD7F9FF8-F200-4407-B7BE-4EFE99DDA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DD67B6EC-5CC0-4D3D-A180-881A3E338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09BAC20-501A-48DD-B792-F68E58F0F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A6D2ACCF-A0FC-4437-B413-2284E42A1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C4D2DD44-58AB-43C0-9AFB-456417129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36F1CDC2-CE60-41B0-AA45-99C57A88C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8B4033FF-8598-4EF9-94DF-BFB07B90F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2154576E-2A5D-4D17-BEFF-F1175662C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82E923DB-C4C6-46D7-8515-3A996ACEE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689111B2-7FD8-473C-AAE3-CF630C7B3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2365EF91-94AC-4C8E-AEDE-C47A3DE74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03D1D59B-E8CA-4719-BDA6-F95893BB7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FD53B661-98B0-400B-BD81-D7482E4AE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E8E7E2D-DD7E-450F-BB73-83CD4CCCD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B059229-90FB-428D-9A06-6126F04FA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D2865A1C-C539-4465-9B91-70F6251F3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6DA7B6FF-55A3-4088-90E9-2F9C72FF1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0F780EE7-635C-48BE-8C75-FED04A545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9CFB2C98-83BA-4A69-806A-0D1E950B6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BC1FB755-27C6-4B27-BD69-DD68F9962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1179E7FB-27BD-432E-8C6A-907B9B58C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60A4F8CC-6A24-4EE5-9302-5FF668909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16D0DF78-C031-4B0B-BFDA-AB7AA6158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62C848D3-B99C-4B80-8441-CF8608A32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7D435503-8810-4BE1-9BEA-7DFE2DA74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21802DF-3598-4CB8-9357-059186597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08E04C3D-7C1B-4272-B9CC-6D14ADE5C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E07A7DB1-11EE-4DE1-9E1D-5DC95A441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9A439353-3755-4ED7-89E8-0ADB24C6F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06EA76F4-41ED-4EF5-9CF5-4FCD55FD1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AA52C5FD-ABDE-4F1F-9B29-413F1BA43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37677B98-6B7A-4686-B530-0BA8F3D9D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C21FD4AC-6572-44DD-961A-93133E279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F628462F-94B3-441D-B943-ADCF4773E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196D0791-D430-490A-A879-5836AAF46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D08B953A-C6D5-4011-8877-EF8138C7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EE34F62B-96EC-42A0-A0EE-2A8920D8C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58035BC6-F862-411C-A2B3-6E94D4ECE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513ADABE-DFC0-4FBA-9F5A-249B11AA3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5076BE3B-3330-4264-AC4E-CED84AB89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10B14E3F-0F1B-449F-B306-E5F2EAF5D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4527CB34-CBEB-4819-90BC-DAAB7D32E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2DAEA82C-459D-4C57-832F-B9B920EED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026581CF-2673-4E03-B3DC-ADAACB7C4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85641E04-E22E-4E73-BCAC-FB1D9A1A1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F5921DCB-6BA7-4EAB-BB33-6C2411D97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450FB64A-7C48-477C-842A-A8A9E812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315239E8-C144-410D-873B-558943C4D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7113376-9A61-45FD-B8C2-795DFA467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3C18B52-0173-4166-9093-5F5C4C8EA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995ED3A2-22BE-4C81-B350-C6BCF0716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CF8197E6-3F70-470B-B38A-E66734D58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1E706A8B-ABA0-43AC-8453-7A5314EE0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7F5057B9-F9AF-48DB-8AB3-4D6D2781F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6CD5C377-C616-4A0D-8280-51C315C0C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22D4D585-D870-436E-9B82-1E471433C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0E9747D-323A-4E48-A051-249996F99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FFC7F94C-BCCD-4AA3-A177-B2A14D600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D2DD4CED-B12D-4CDA-9C35-E817C034F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37D46C56-5AB5-4168-8024-9F6992F31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EF75952F-8BF6-468E-A345-AD55A2FFE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3AE16177-043E-4810-AD35-6B1A8A0FB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28206774-4D5E-4C90-A6F6-7644C32A9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BCE39C92-554D-4CAE-B3DC-5B3532A62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BC676DCC-CBC0-473F-9477-BF4308CCB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0DB0EB41-0806-4406-AC74-B41BB03D1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D34C0E48-FD84-4590-93E0-1DAE29ED5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9C0CCB50-3A59-4662-9B64-E52E7183D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C43C0E94-B4B3-47BF-A020-ED67EB5DF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85561FE3-BF33-4B16-8BAB-09144E0EA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EF5085B9-D46F-46C3-9074-257EEF5CF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228D9164-D5CA-4330-B439-EBBA3AE0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77A299D9-9188-4D32-AC22-479CC51F2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B0BB3D36-3670-45D0-8413-7912F0013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" name="Grafik 197">
          <a:extLst>
            <a:ext uri="{FF2B5EF4-FFF2-40B4-BE49-F238E27FC236}">
              <a16:creationId xmlns:a16="http://schemas.microsoft.com/office/drawing/2014/main" id="{25EBDA84-D9F0-402F-A22C-94B2F8F58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5C93F141-CE63-4E79-8116-38D30024A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F237D39F-F14F-4BF8-801A-DAA7D7394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ADC45BFB-6E90-4EBD-A70B-702697296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772970ED-DC43-4EDE-BB00-CC5E36169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2E226202-8802-4DFB-BC87-1ED554953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4" name="Grafik 203">
          <a:extLst>
            <a:ext uri="{FF2B5EF4-FFF2-40B4-BE49-F238E27FC236}">
              <a16:creationId xmlns:a16="http://schemas.microsoft.com/office/drawing/2014/main" id="{A36AA379-1A87-4213-9261-F9777D954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E0867775-C7A4-4B95-8FE1-42FB1788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5455AE7-3449-4D1B-BFDA-B15FB561D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17D268AC-AAF8-436E-A7A1-10E0166BC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FEA89452-3ECD-491A-A2C7-5E427D528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D7AF374A-CB4A-490D-85F6-9D9CC08D8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5339FDC2-8D44-444C-A041-E3AE95439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A0A3E04B-26BD-467E-A5EC-5153BA5E9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A511EFDE-6547-4170-8F20-4FB68C085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7447F186-252E-4E0C-A45F-948009853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C7598DE0-978D-4338-B0A7-AA6050B20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0445B46F-7B79-4C7C-A4FF-D88EF52C8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2721CD76-4ED6-48DF-8571-D360D08DD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BDCAB5B0-9EDF-44FE-B0E0-1C70928D8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5EBFD732-F5E2-4F5F-97D0-9C56BD0A3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23901B88-72D2-4454-A0D2-EABF260A2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9E012842-B319-445C-965A-2813C83AE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3350A7FB-7C6A-498E-A8FA-24921DBBB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5265F3D5-D36D-44A7-B032-0491450B3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F4FF0DFB-C040-4BFA-A207-4C513734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2EDB4CC6-4C5E-473A-9417-6A035D65D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504ECB07-6C6D-4340-8F29-303925FDA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71B9B534-D141-445E-8A63-86D05B8DC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F4423CD2-3564-4CFF-A61C-A0E1E790C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B6D193DD-DB87-4DDA-BFDC-55809581F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F4C8E7BD-5AC3-4533-9E6A-17BB2AAE5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ED46B5C0-571F-472C-A9AA-9F39DBAFD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FC93AF86-CE54-40F8-8411-70757952F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7D707761-7AFA-44A2-833E-80CD2B396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" name="Grafik 232">
          <a:extLst>
            <a:ext uri="{FF2B5EF4-FFF2-40B4-BE49-F238E27FC236}">
              <a16:creationId xmlns:a16="http://schemas.microsoft.com/office/drawing/2014/main" id="{D82552DF-BCAE-493D-9251-420E243FB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D919FB5C-8F1F-443A-9AFB-8463C2375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95FF3538-5185-4687-8DAE-1DE9840E9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7CC486A4-3D32-4B6C-8D61-14F211FA9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326D4003-9CB0-4317-8073-A49C1539A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163C3E6B-D02B-4815-974B-7748590B3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9" name="Grafik 238">
          <a:extLst>
            <a:ext uri="{FF2B5EF4-FFF2-40B4-BE49-F238E27FC236}">
              <a16:creationId xmlns:a16="http://schemas.microsoft.com/office/drawing/2014/main" id="{3820C788-209D-4CCD-A358-A7983606B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B184D844-A4F6-43B5-AEB0-EEFCC2BD4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5B306054-44CF-4B63-8A5C-4DFC4C0CE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32356C21-15E4-41CF-9184-7C0BEC06B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9671038F-4B50-4C97-A457-EAA167828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506E48F6-E3DB-40C5-B6F4-FD28CCBA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92D01831-F443-4273-A56E-9E642316F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73D09C5A-6ED9-44A1-934E-C05F298B7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58828BFC-13B4-4CE5-B91A-F596C74C7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25E13B9A-2615-434F-958D-79D18395F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1B1FE06B-B529-4FC7-A4E3-DA1DC3EEC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83A4E991-2C3E-40E0-9686-6B922500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274D9AA7-C227-4F81-8EC1-55CDD24DC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53BABA03-C152-484A-BD13-B9E00F570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D7E5859B-82AC-4703-8149-72A035573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37A0E3DF-9E50-476B-8E74-DB12E92E9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529C0751-66DF-42AA-A0C4-952EC2C11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B9E5AAD8-E021-4E1B-8E21-EE2C966D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CBEC8F61-2AEF-4503-8295-36E155301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495D01EB-FB38-4DE3-AF57-32C9B128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DD85CA27-93CB-4C25-904A-72D541871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CF7B1095-296F-48FD-9B61-F032FFFDC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B7507BA3-801F-4396-A18A-7464A9439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36E97CC-3C0E-4A37-BD37-282B177F8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11049E1C-FAD0-4B0A-8B69-FE0CCAB6E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029B42E0-0EA2-464A-ADB8-5A827858A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6DC625CF-F136-485B-BF67-1F5E8B81F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45529947-FA87-4839-8748-90A53A421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6D8A0DC8-5748-407F-AE59-D13AE2AF9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1F87F794-CCFA-4E0D-9E7B-9D8797558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EBDDA189-A653-4773-957F-74DC76F68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683BF098-9771-4B49-9E3E-612969724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" name="Grafik 270">
          <a:extLst>
            <a:ext uri="{FF2B5EF4-FFF2-40B4-BE49-F238E27FC236}">
              <a16:creationId xmlns:a16="http://schemas.microsoft.com/office/drawing/2014/main" id="{F158254F-5536-494B-985B-2FD84D99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550FB25F-7238-4FEC-A7D5-E6093C7A8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08A21DFC-33BF-41B5-B591-88E78DDF7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3391DDE5-231F-45E5-83F0-C15D36D3E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F159013F-41C9-4E43-AD5A-BED4FCAE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94CC9A75-9DD6-4B18-9AA3-AC0011455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7" name="Grafik 276">
          <a:extLst>
            <a:ext uri="{FF2B5EF4-FFF2-40B4-BE49-F238E27FC236}">
              <a16:creationId xmlns:a16="http://schemas.microsoft.com/office/drawing/2014/main" id="{8FC5BBF1-0643-4080-A657-38D30373B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4F9D18C5-297C-49CA-9707-E63BBBEFC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39406D6E-18A3-4FFA-AB3C-53CC05F47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1C862393-4C90-48D4-9450-7626064AF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9C33FD0D-DAF1-42D6-A551-8566B825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7E45957C-EC71-45AD-95C7-2F98F5E48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9BA6BAD4-9D6E-43BA-A75B-D3FD418B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306177E6-2B3F-44D9-AAB6-187104FE0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119C5C32-6101-4C0A-8307-B51B465A5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0E222FA6-A873-4DC3-A868-099AE24D2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315BA4F4-A8EE-485D-9729-802B13990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21E60346-2627-48C5-A224-16872DAE3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" name="Grafik 288">
          <a:extLst>
            <a:ext uri="{FF2B5EF4-FFF2-40B4-BE49-F238E27FC236}">
              <a16:creationId xmlns:a16="http://schemas.microsoft.com/office/drawing/2014/main" id="{36E2EDA6-ECBC-4C12-B9BE-686F7197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E1C4AEED-739D-41B9-B26C-5C7D4E3A3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73D28C18-9865-4CB8-ACAF-8BAD48F43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E2001054-A083-4040-8EC3-1665C3B81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0D90CA39-E604-4295-A0F7-00C21853D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70349363-911C-4736-B75A-C2F92480A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089C5AB5-3378-4FFA-9B02-FDE95ACB7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135478DD-517E-4F62-8A84-081579799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F4C084E9-9CB0-47D5-A636-E8793742A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0E38BDED-D8D9-44F0-81CF-2A40251F6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C886C894-8A01-4C73-83DD-A5552B476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00EAB872-19F9-424A-8324-F565FDE4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60807F9B-86D9-4E64-878A-FC7FDCCEC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28FEA003-BD9F-4144-BFBC-090B46E48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FDF38ECA-45D9-4C02-8E1D-FCB1D1757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AD62BA65-F142-4C8C-AEEB-697FE329E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F18CBBB-5AA8-4A9B-94D3-BD46873D9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9BA44EE5-B85A-4D48-9F98-E6F5F4F6B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7" name="Grafik 306">
          <a:extLst>
            <a:ext uri="{FF2B5EF4-FFF2-40B4-BE49-F238E27FC236}">
              <a16:creationId xmlns:a16="http://schemas.microsoft.com/office/drawing/2014/main" id="{207C630A-9673-4308-ABF7-DB59CF42C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0B5A96FA-5FEF-4E77-AA21-FBBAE18D4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08D580E3-80E8-4E8B-9664-C7C112B2F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974A8ED5-D202-4420-968E-AD736B3A9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66AFC077-14DF-46BB-968A-880E69BBA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6E9EBCAE-BB19-46B9-BA85-095A1D2FC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3" name="Grafik 312">
          <a:extLst>
            <a:ext uri="{FF2B5EF4-FFF2-40B4-BE49-F238E27FC236}">
              <a16:creationId xmlns:a16="http://schemas.microsoft.com/office/drawing/2014/main" id="{433AAF4E-9271-4972-B5B1-075D49287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96910397-92A1-45AC-8502-3A3DC855D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90355897-48BA-4E96-A9BF-EDB2A489B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74BBCE37-E307-4CF8-8E5F-43A08743C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1FF39FA1-A483-4AAB-AEB9-51B5F0B38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57A17148-3EA8-45AD-9CF5-E451F112D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A1CC7853-22C6-49FA-8DAD-ACE226D40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6A667C93-6122-43E8-A681-85BCBC703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254E1634-649E-4061-9CC9-07C73BDC9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1C4A0CF0-7365-4506-A450-7507C4E83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5D4C629E-8753-48F2-BF0F-09A711FAB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911CC48B-FC45-434E-9DD7-34F63AFA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5" name="Grafik 324">
          <a:extLst>
            <a:ext uri="{FF2B5EF4-FFF2-40B4-BE49-F238E27FC236}">
              <a16:creationId xmlns:a16="http://schemas.microsoft.com/office/drawing/2014/main" id="{294416BD-CE69-442F-9696-DBC59B050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FAE48DF7-07A0-4B1C-812D-11CA996DC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28DD3ADE-1EB1-45E2-8A49-2BE81E8D0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7286BD39-C85B-44CE-965E-9A92B89E0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BECC8EA-FE1E-4659-9AE6-3CBA97D61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D1487236-615E-4F67-8A4F-18C53AC3D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1639B6F8-3612-4A70-BF3B-A1C254FF6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53CE72C-B466-47F3-B177-2E1CC1242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75B6AD08-59E3-4CE5-B6B7-1A6ED94AC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240BF7F8-52C6-4272-9B82-ECC90E6CE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15D9D3B1-0DB9-4460-991D-198CABE1D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4FE4D5EC-678D-41F6-9FE3-1936AD1AB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2C9EBA16-32CF-4C98-946A-93EE97C55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A4BDD9F5-15BE-480A-9216-7A5A83747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73D03638-6023-4F41-A306-E003ED50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691ADF01-C237-4C6B-A4BC-B8F9F1893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6AFB4FF0-C03C-4279-B3E1-89803AC4B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2" name="Grafik 341">
          <a:extLst>
            <a:ext uri="{FF2B5EF4-FFF2-40B4-BE49-F238E27FC236}">
              <a16:creationId xmlns:a16="http://schemas.microsoft.com/office/drawing/2014/main" id="{944E4AF5-1AAA-4807-9F90-B3E4067CF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3133AD7-4815-40A8-AB5C-D0889BDBC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D0ACEDE3-437F-49B6-AE45-CF164DF15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0574B9C7-3E4B-43B4-AFC4-33DE4F9B6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AE789184-5669-4DBE-824B-122E1685B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38D5EFEF-0034-46D5-A529-CB92650D2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8" name="Grafik 347">
          <a:extLst>
            <a:ext uri="{FF2B5EF4-FFF2-40B4-BE49-F238E27FC236}">
              <a16:creationId xmlns:a16="http://schemas.microsoft.com/office/drawing/2014/main" id="{DC7FBB15-2B4C-40F2-A398-875786760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B0E7D91D-D3D5-4688-9C5F-0E096FB26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B82DA79A-8BF6-44D0-93A8-D93AF2360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8B3776EA-9EB9-462B-911F-6DCA2D0A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D8DA8A3E-9243-4436-8B45-51E9CD055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FF9C29B6-2B39-4531-9139-A05F5202C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A6AD6D3E-DB1C-428A-A7BA-D179B7485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ABF5CCDB-F9EE-424B-9823-BF06D0619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8D75D6DA-451F-4E22-936E-F654654BF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A36D5097-775C-4D05-A7FA-36475A6F1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2188E27B-590D-4736-9261-670871038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9D66B15F-D761-41F7-963C-DD7961A35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4471D26E-1872-4AD6-9AC8-28B5D5182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161925</xdr:rowOff>
    </xdr:from>
    <xdr:to>
      <xdr:col>3</xdr:col>
      <xdr:colOff>1269365</xdr:colOff>
      <xdr:row>1</xdr:row>
      <xdr:rowOff>245110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33E9B1F-51F6-4263-93CE-0E9AEC2F6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1745615" cy="3594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A05275D-BD4B-464D-BD57-040111661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371FFA6-33E0-406E-96B0-C82539ADF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1D17D72E-9F68-422A-884C-FFABCB6F3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8988209-0BC9-49C1-AC2B-2E1B821CE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2EA0FEE-7D90-4B57-8D1E-1B50AD57E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CB8A7925-9497-480B-AEA1-7DF4570DD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7FADA6-813E-44FD-A7EB-31ACD1C69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7DB4976D-C354-43F3-8463-7EF61286F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39FB141-D3C1-45CC-B0C2-0DAB6B756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4A37F286-719D-4A2C-B4F7-1F7895AE8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A5DFED19-62DF-47B1-8F36-FA643892A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51A7C82F-B699-4624-A752-FE685A39E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E1187627-792D-4FC2-B086-868CC10E0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6B07E9E-141A-4255-B123-215D0BBC0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3C5DD3BE-024B-406B-B7DF-F5FD71D28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7A0D159A-F8E8-4385-9A11-AA2DC21F8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3420EAE-B0F1-4407-8172-60F6AE000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23B7F1D4-709F-4C25-B158-F757A70F9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5CE390BA-7D4B-4537-849A-69C3CFC9B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6C46BC82-7E0A-4189-9945-7ABC8ABEB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4BFBC23-0E4E-4BE9-86A5-32B0FB1D9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67ABF98E-BFA6-4A4B-BF28-486DA08DB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36466B62-66DB-4B1A-AA0B-89615AF50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2CCEA9E5-2B5F-4467-A92B-B162BA3A5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C5FEA964-D747-42F3-A8C2-03DD81DF1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6D5CD1A-35F8-4760-984E-D70C064CA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3F09792C-264F-49E7-91CA-9F597DDF1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D345F321-D671-4F8E-A871-02C7B198F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718D4DC0-FD68-4396-9B52-202BDB958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F716B249-6AF5-4353-B78E-E15569D30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A35CCBCB-160A-4C10-90A6-483642588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3D0F9331-F4A8-4126-AB4D-F3D73D575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2CD9B9B-4FCC-43E4-983F-CD683A69F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297F0B4A-282D-4A58-9616-C7FA6F938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3CA120EC-61C4-41C3-B75F-EE997E5D1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CDF809A9-9D85-4AE6-B972-F4D3D58CD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451439A9-0A6D-49DE-BD76-DB389E27D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E6646278-6BB9-4D4C-9A0F-AD70E68E1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295E9CB7-DDB8-497F-90A6-615F7FF1D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3EE9FFC3-D2D0-44FF-85F7-75A309EF8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01B9BCC8-7F70-42E3-BC0F-14884C2E9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82792C96-D09D-4462-B8C0-FBEC0F935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C7643AB4-B499-452E-A6DA-F52B0E5C7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41CB3FB5-9907-49DE-8D8F-A1826869C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DB99CEA6-DA06-4ECD-8F7E-CA4DB02FE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9A499E16-731D-4D37-8305-4DE81668E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C7BD8F55-37F9-48CF-B94B-EA74C1CC4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E3E41E9B-DCFB-47B4-8842-E51E6D9A5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03B9D62E-FC81-42DF-B64E-1EE37CAEA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81DE693B-E263-4F8B-B04E-1D6D7A274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A3F1BCD4-BEEF-4CF6-BA26-33808CAEE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C22F1B7B-4700-4B7B-92A0-B6C7B71BD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A756F80D-A04A-42B0-9BCB-58949FD47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4EA1ED78-9DF8-4C95-A6CF-F5E5343A9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9568E2EC-B967-404B-B6C0-8D5B3C170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321C637-AB42-4921-8B17-3824337A5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E0052DBE-22B8-4E03-88C5-D3C6B3F89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5E8CDDE8-079D-4FC6-93FA-6DCDC0C64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4371F3C5-7DAC-49EA-A921-5EE4D11A4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AF922DE8-DE90-4AFE-B2F5-B65B0F9FB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7FA1C368-CFCA-46C5-9C3D-ECB13F56E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AD626ECA-1ECF-40F0-89D4-11A67C122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0A097B4E-D45D-46AC-BB79-75CBA55BC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DDEB6DA8-6BDA-48C2-B125-69565CBA0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87339D9D-6B19-4090-A49D-4EEDF1F8A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E9DB5390-DFF0-469B-AFAE-9CD19E3ED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56D139A-5152-4159-BAFF-9529D7B9B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BD89DCA0-3378-411D-A595-19722D5F8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73CD9D1-735E-40FA-ACF5-4B18E128F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31BCF68A-FEF8-482E-B29F-CDA358432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336A580C-EA10-4024-BA33-2423D6D5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D7158840-99CC-453B-AC68-182B873F0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C588255A-13D4-47A2-A3B1-AC1FA295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F3F86FDF-105E-4602-9EE3-6828CB9CF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9BB34272-E2F2-4F2D-B67A-BF896890F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C787628F-C107-440F-B750-A5EFB91A2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0361087F-4CF4-4D74-A382-46E1427AE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812B21F1-D240-4243-A3B7-BA0C633EE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9AD3A2E5-1F57-4FA5-8180-7792B3259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69D4E569-0194-47E8-8B3F-B71C31886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5B9844A8-A247-4457-9D0D-949E79603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170A0C5B-9633-4A9B-A891-CBDA7BA3C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0E0E8BD-6D98-4D2A-9376-46A028AD2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061064C-5C9D-4D35-8124-1E25795EB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726CBA43-9723-4735-9C67-10D95E814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90825FB6-D8F2-48F4-BAEB-2C9BC9D1A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DBA4D41-068F-4FBB-93D3-22D8E9007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6D60FF9F-62F1-43E3-8EEB-87A34B1CA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503B661F-C53F-42FF-9515-CB68E42B7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BFEFD943-8383-411B-BE51-A0A634CE0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E7F4200-1184-408F-A545-F1AECB908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FCF86B5B-2FC5-4B83-A22A-7C1CAB2DE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5E693F79-5A24-4D73-A6E7-4214F0790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DCCEFD9-B996-4E73-85DB-2EE2F89D0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70CF0443-1C49-4EC7-8CEE-EBA8B693F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41C761F4-54C7-4770-9532-8D4EF7398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90377CD4-E0E1-44EA-A523-D6D4E007C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5437BD49-DCEF-40BD-AA76-AF7D86315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4D985BF2-5CEE-41B5-8D26-CF230B8B6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5F6D0258-B3F7-4016-8FFC-6AF47E17D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AA9055B3-2F83-4FDE-A772-B23960FC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B518066B-F68E-4DE5-958F-7EC1F229D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4133D29B-F952-4066-B0D8-CECD3E233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6999969F-C466-4241-B716-5AA93BDA3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8E2D2203-F410-492F-8B83-3F71119DA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8CC8F67-F6C7-4E13-9BBE-58FB9AB08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CB2DA4D0-94C7-4C81-8F54-1A656DC1E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58F8FC91-73D6-4017-A324-76FFDD343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2EED1006-7B67-48DB-BD1E-236491EB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44B3835-8DA1-49A9-88B0-40FA84CE7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69C8078A-D4C8-448F-BEDF-439CC9D40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62768686-B0C0-481A-BE0E-05915FFB3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B9C01C9A-A438-499D-A43E-DB1912EF1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90D0B4A0-A9FA-4559-98BF-626C41B75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4385BF6B-CAEF-4441-8D86-4E32F52E2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074C1729-6619-4493-9159-7DE8828DF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FB4E5248-0433-4FFC-BC17-E38D709ED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3F7E6B63-9AE5-4052-8068-5FCD67A57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8A9C175B-FF87-403E-BB4B-B81E316A1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AE1F3F34-2D7F-40E2-AFD4-52A56F306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12A3F1FF-D9D1-4BDE-BF9E-2213A08E5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435D873D-1F7C-4792-BCE9-9C0631FDB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05243D0E-A2F6-4DA7-A759-04436F33D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72D332FE-F487-4528-BCB1-46F62172B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62FAC681-30A6-4B66-9A42-BFBECB208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F478D306-E880-4C63-BA27-9DF13387B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2D5F05E5-6921-4C2B-B0B7-D90AAD199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9297707A-0066-49A5-A0AB-38F99159C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D157B681-C139-408A-B85D-CA58EB0EB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002FF9BA-0E1F-4871-9F9F-CABF2A76C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6F55C207-5390-4BF9-98CB-420EF9814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7D1DD002-15BA-4010-B3AC-415506476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4E584370-2222-4C1E-AF88-735BD7D9F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F783D3AE-712F-4C15-8841-0FC594C9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C27DB82C-44C9-4D78-BF36-F85623B51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847E1482-984C-466F-94DC-5B1A32DAE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891AB74C-36BD-424D-A81A-442D03F0F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C09002D1-D51F-4161-925B-4A92A424F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B1C37EE5-091D-48FB-8421-C0B38456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81E22E82-B35F-4273-A2BC-73750AD75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BB075BF0-1D5C-44B9-AA11-15D154AC3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E41677E5-2CC4-40BC-9F3F-0608FD58E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8DF75A9E-D607-4062-BAA5-36F63E9C1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715D2D2D-8B94-4611-8DAB-2EB443EBB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BA7CC94B-5EE2-4201-88A7-7817FE90C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53E67078-BB3A-46F9-B80B-9D4DF639B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EA0CFEE3-D90F-4DF8-9C8F-1618EE768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24D63A12-3FDB-4532-A46D-46C801343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0A60ADB3-2D77-495B-B064-E26020B23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7B823370-1F5D-4D01-8468-8190F871C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696E3D2B-D149-4056-B542-9DE5CDDC6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FA3BEC50-AA75-4297-88F1-BBD253FCD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7B2A79D3-D87D-4A27-A52E-17BAA81AC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4D4EFE00-92D0-432A-852C-BD2819992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23B334C7-9891-481D-9DF8-598053DD3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85241DB9-9000-4268-A42C-7C115F2F2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E9A295B5-3096-4DAE-9CF5-3F59F16EC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4F01A49E-534E-4B13-B675-EFAB3ECF1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DBD180E2-E771-42B4-8D3C-18257F3E0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64E2148D-FDB9-484E-9559-4A660D210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D4D95840-190A-4AF2-8E83-A18059892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8DC4FDD3-FE01-4118-B29B-8CE7B3569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349E65A2-46AB-4AA8-B154-936BC6C26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4A8811A7-CDBA-4329-9EE5-FF23E887E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223E49D0-E34F-4A49-8B4D-37A97A22D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96292A59-70D6-482E-BE48-84AB0723C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5E2F256F-5C69-4D38-8B76-BB3E9B9C2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B3078FD8-20FE-413E-9D06-EEC22245B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B091A3C3-74B1-480F-8B3E-847D2DEAB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23595D47-8724-4AA5-A36B-612A2E86B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5714689E-7A68-49A1-845D-02057BC04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B69C599D-EE21-4592-B0AC-06D60B814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F426AA76-FFC1-43BD-B285-925A144AE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6C5AAE6C-41E1-4941-B482-EA3541C5C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77B251A8-1C45-47A9-9368-5618C73F7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F244353A-EC61-40FB-A2D7-BA05E8C3F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C48D6439-D8E7-4047-8FFD-5ABCB1076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0D8CE61B-0D63-4DDA-BAE4-44CAFB252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D1F8352A-88F5-463A-B28A-95C80EA3E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9DDE208F-564F-4A3E-A7A2-EF86715C8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8111F782-DB65-4502-AD0C-245295C7D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9DA98FEC-4CDF-4DCD-ABB7-CDC640897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D84E0B6D-EF5C-4175-BD8E-4AB1429F4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EF52991E-8BCF-45F1-866B-CBAB224AD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48505CCB-9C17-4A82-BEF7-16D00FD53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39B2C1D1-6D1C-4CEB-8E6F-EA033F51D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80388796-A1C7-4CF8-9ABD-53DE4112D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1690C9E0-3753-4A34-B0CB-2EDF47FA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4379BEE7-BAB2-4383-B7A5-31F0EB593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33D1C578-A8A2-49D7-B3BA-E0D7D9384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C011B8B1-7227-469D-BD5E-57AFAA59E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36DAA3CC-AC53-473C-93CB-461543631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0210303A-026D-44B6-9DC6-1C74CBF28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83243BDA-52E3-41BC-B445-AF22B7042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0DFD10B2-1945-4E54-A278-0C0044D21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BC4E244D-11F7-4F7D-A950-31DEC4CBC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591BB539-A99C-42F4-B101-F8681BCFD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200FC1B7-8A40-4A07-A0BD-407EBE4DD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90EA4E38-59AA-4349-875C-8817E7ADA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0F740446-1F0D-4168-9720-A6B93AC29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7E917771-8541-43E3-A1B6-880822E95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934CE5FA-2A95-4F10-A328-0AA34AEC9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2192D542-5B22-477A-8E2D-3FFCCDA90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AF656F13-79C9-4D75-BAFF-C1E28C012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4164E52B-61B5-4748-B989-B4A4C6E11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0EAD5B32-EF68-4E4C-BBA9-3ADAC6D3B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C5C491E6-B239-4DF6-9F8B-78B8A066B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C972CA85-3879-41E1-8268-4277D82AE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3BDE89BB-4B2C-419B-8C20-6A0AECD80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E6DCD142-0BF2-4EE4-B7E6-24540A445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FEE65305-91D7-4162-9CD9-B2F1D7ABD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6E95E9B1-F07A-475F-884A-2DFA5E35C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84D175D0-6927-4404-BF15-AD34EFB78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9F9A74B0-2AB0-490C-A89C-0799BAF20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BD6D737E-4AC1-431F-A47F-EF09A56AA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1FE2170B-A08E-4617-9160-A70942131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C8C5AB0F-EB45-47B2-80A7-2D17D075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67FC0227-F29D-4C8B-B18B-7E86E3E2C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7B05F512-D562-452A-87C0-78BBDB68F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39E76766-43D4-452B-A724-5CAC93AF5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3DCC8366-89D9-4107-8612-FEB3C13E2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105F3B3C-3FB6-4AA0-A5B5-C11001699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C7B4929A-E101-47EE-B591-A45215435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043CDD6A-B775-4D25-977D-682E89B39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C61898D7-5D63-4FD4-9419-A8686454F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9E1A17B5-B5F8-41A9-9824-C2698102E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46F0E1F0-94F1-46E2-BA8D-A1DD148AC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924335EC-EC7C-41EE-A793-D9ACB29DD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2DC993D6-5CD6-40D7-8A18-0E5969F6A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EB25B83F-0824-4637-902C-5700182DB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0140B07C-81EB-4F81-A1A8-E3D98EC48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A33358EB-EF09-451C-96F3-4136A0F45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6F8CA1F9-7E6A-4E16-94E3-218CB6A94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1FC047FB-656A-455F-A645-8F5B31896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89A94175-1E0C-4FB0-8F37-C3EA1F754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7E591F45-2D21-4EF1-A42F-1CC3E63D7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9788338E-F973-436E-BE19-5A1202D14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93BFE80A-C99E-486C-96CB-AEF8D67F8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D8AB3A43-E382-4A8C-A6D6-66C94E696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74FC364A-3329-4362-887B-669E0E3F2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FA5F063E-FCD9-4B6A-98F4-413FCC4AF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181AD509-AC4F-4AFC-BABD-3E2209F3C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3F3AB8BE-6832-48CE-B4F2-AFC19EE5D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4842B655-B1CA-4B0C-A675-4E02EBA23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160B85B4-5DFF-4884-B1E3-49CA0DDAB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B9E2E637-8BF7-450D-A9E0-98E64B77B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3AAA06AB-A4E5-4D8F-820F-6E814160E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2A54215A-FD02-4CAA-9495-2EA7BC730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2B352D5C-7F40-4FE2-90E6-56ADD90C8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F1AB280C-2EC3-45F4-AB50-8D3C69976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DB0D9BBF-3ECD-4E4A-8794-DA3334ECC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3608C3C2-3DB8-4D50-8919-404382147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0ED53AC6-91A7-42F7-B70B-2657FBB4A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C18CE0CA-35B9-4F94-BB45-D742DAEE3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B59B384C-A94F-448A-ADC0-EC573D31E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49BF6523-13A2-47E1-A773-99FADB23E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BB248E9B-BB25-4A5D-BA0C-C7144E42F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9337E90D-D33D-4826-BA80-25FBF7FBC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4459370D-2EFC-4F69-91F2-7DD60DFFC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C5611DF7-EC80-4C5E-8607-AB339217F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C771FEFD-0EC7-4B60-A346-15459D28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69D55A9B-2EBE-485D-AA4A-26F5ED37F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C324152A-3104-41DA-AACA-323F33394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934891D1-ACEB-4BC8-941C-E0085BD62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4F32BEB0-40A0-4804-90B1-D1866D30C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917FDF3B-FCB4-4DBD-A421-58FC829EE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6C3FC0B5-4C7E-477F-9E95-B375080DB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C209C603-8E35-44A9-9596-7CE824DDE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CFEE0440-8858-4A50-8947-482F0C6E9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8BFBD79B-A335-4ED0-B197-40F75F0CD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A34334BF-51BB-4411-884F-5ADEDD3BE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A4359BF8-3BF8-4E06-9208-6997B9502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8234D924-C49F-4328-B98F-27211332D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589FF7DF-2CB2-432B-9713-E28DE4199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493C1645-09EB-439A-B216-CB4452867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E4282165-9B03-41C7-B753-FD2ABB578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E9BDE259-4DE5-4624-8FAD-DB8D14AD1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F0F7A4E4-A587-4B02-BE3F-87815C958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F83F7838-350D-4771-8386-FC29BBEA9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D32680D3-0304-4F51-A592-A8DBFBC6A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320F4C84-8F42-4E2F-A1F6-315501F5B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D5CE0C98-E7C3-464C-B551-7F3FA993E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BC4E5F5B-8726-46B7-A53C-6957DEB88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875C38E5-BA32-40A5-A380-7EEEB62FF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4ACEF684-03ED-49F7-9622-3D0D01F90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62A750CD-A5AC-4022-AD88-7C25BB1E0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E8D68089-ECC3-499D-9006-11054A3A3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290" name="Grafik 289">
          <a:extLst>
            <a:ext uri="{FF2B5EF4-FFF2-40B4-BE49-F238E27FC236}">
              <a16:creationId xmlns:a16="http://schemas.microsoft.com/office/drawing/2014/main" id="{A6EA422D-67AA-4E69-BCF3-12F1EDAAE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A17E60A8-823B-4FA6-9A87-BA4FF4258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33FC04D4-97E5-44A5-95BD-A30BB715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B7A39CFB-5529-43B0-AE62-346C4221E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855FA4FA-B02E-4BE7-A7FE-7A3FC88EB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BF77AF39-53F1-4A3E-8BD2-A9A8A9EF6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9E68AE79-F5DB-44A6-93E6-0498A0FF9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4D398014-4326-4582-876F-EBF3E24AE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F18F007C-EDBD-4B9B-988D-A63FBAA2C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5D3ACBF1-89C5-4ADD-A893-B40E4C227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06F71A01-B46F-4142-B012-B83CE1905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F5F02EC4-7CFD-4CA2-9B8D-B597AD416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09405D30-D138-4249-88D3-12E9CD191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57DFE543-B787-4277-AD86-B4C6A9937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1D8E2F75-966D-47EB-B3CD-4ED60A93F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C08AA7A2-E398-4FBC-AC09-8B41F434F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D061030B-BAEB-4A50-9D89-07806EA89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7" name="Grafik 306">
          <a:extLst>
            <a:ext uri="{FF2B5EF4-FFF2-40B4-BE49-F238E27FC236}">
              <a16:creationId xmlns:a16="http://schemas.microsoft.com/office/drawing/2014/main" id="{DEE7B301-9166-4FF5-9C13-02EC94E6D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796487C2-D2E8-40AA-B59F-3EAD1EFD6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5C39333B-F83E-47B7-BF1E-4DF00F74A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13498EF7-1B1B-445F-A099-796CA411A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C81AB1DC-D348-4571-9D9D-72C86F4BB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B06E448D-B702-4251-B1FC-69F2CCEDA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3" name="Grafik 312">
          <a:extLst>
            <a:ext uri="{FF2B5EF4-FFF2-40B4-BE49-F238E27FC236}">
              <a16:creationId xmlns:a16="http://schemas.microsoft.com/office/drawing/2014/main" id="{7C01F425-110D-42BC-846E-DDFAB86C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B31A08A3-9A64-4398-9500-2604ACB19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BF64E67F-83E9-475E-BC97-D9FD9CEE0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24BAF268-67F3-4DFE-877D-114D9E101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3B6DFE00-B7FA-4EE0-8DAF-7C3C76FDB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1435AFE7-AC38-49EF-BC22-16EF5D545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B5EE6802-8B80-4948-9EBB-7DCB7EFA4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70977F2E-B9F6-4982-A74B-6DF92A746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4A9F30AE-823F-4027-A48C-123176B27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E718781E-420E-4E92-93CF-B8FC2CA1A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3E2B63CC-0CFA-47F3-89AD-6FBC0E76E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40D210B4-DB3F-4512-A9C5-7759BB5EC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69676790-93C4-4CE9-AA91-4E8A42194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EDA0F47D-CC44-4F52-A998-578213C68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0C73FCDD-A73A-4266-87AE-2C29D2B27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B86136D3-DF1D-4377-9108-C67AAEE17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BFA0C98-9D4F-4F0A-B0DA-93BBA002B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03BFC6CC-7719-46F4-8646-802248E0C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514657AC-D47B-4C8B-B680-86CA8D53E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BAD4D1A1-C5D9-47C7-A7D0-5ACDD224F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D9EEE9F4-C97B-42AF-893A-4234FF479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87F58E86-2760-45CF-8A7F-8E7DE3BE9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C7505C03-51FB-49FF-B63B-2C214D636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E8BABACB-BCA8-4A47-8679-6E0787241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1DF470A1-B76F-4D9F-8DB6-45712C0A6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B838784E-E735-42A5-87DC-C9BEC6666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3AAADC2C-7269-412C-8553-896E66348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17125852-4724-47C4-A143-CA557768B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370E0061-9BEC-40AF-8727-6B96E18AB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2" name="Grafik 341">
          <a:extLst>
            <a:ext uri="{FF2B5EF4-FFF2-40B4-BE49-F238E27FC236}">
              <a16:creationId xmlns:a16="http://schemas.microsoft.com/office/drawing/2014/main" id="{523FDA46-BB04-4A98-97F0-DDE23397B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F96C2C8-A389-4C6C-8D31-319C4B5A2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13A3F62E-D1E3-4081-88B9-43876EF76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65F4D1DA-CC9F-4FFD-90B2-64B80E6C1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82E3037B-4074-4DB3-B2A4-F6E66E643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ED3D89E6-8366-4D27-8821-7C05C0A7B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8" name="Grafik 347">
          <a:extLst>
            <a:ext uri="{FF2B5EF4-FFF2-40B4-BE49-F238E27FC236}">
              <a16:creationId xmlns:a16="http://schemas.microsoft.com/office/drawing/2014/main" id="{DC1EE08E-07D5-47D0-92BB-47E062069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5AB31093-F674-4F12-B646-D9A358291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7B343771-0783-400C-8864-943383F35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15B36595-0FF8-4BDF-9EBB-4FC61CC62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CB8266F3-F87E-4887-9E4D-8472182B5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CA9C0E5D-05B9-4650-B41F-C4892B2FB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35BEAAD0-FA99-4ACD-9276-38198CA22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2AFEDD32-73E9-46C3-AA11-1F64019C0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37167C27-927F-46AF-9670-DD510A5DF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E5C516AA-EBC0-42A7-B0F6-89EBC1E81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098A5034-5F35-4E92-B6DB-55A5D7613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A6006BC3-CC12-4733-9946-D0AA321DF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5A57C581-B90F-414C-929C-3D9D28D62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865EF163-06AB-41FF-9D92-F690E39F6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C26EBFC4-23B8-4E8D-899B-C23FE54D9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306BBB24-F2F6-4F11-8AC2-13B29C89B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CD93DBC6-DCBB-4C56-B0DB-A360BE6FF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41E7C58F-7319-47FD-8F16-E565346E5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4C9AE3A3-6720-4009-A9AE-A739757B1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F00CD64F-0F05-48D3-96F4-7DF87A0BB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D7EDD8F6-EEEF-4ADC-B402-EB425C963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C12FE747-3F49-4EC8-B293-383E89CF2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34B1EBFE-9805-4AAA-97EF-1710C04D5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D9C567F5-32B9-4367-824E-19EC2C96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BB9AB3B7-369B-45C5-A004-196E8B555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36F116C8-2A9C-425B-B801-CCE4658A6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799F3AF3-0E11-42A5-B3B7-7F56FB93D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20987E61-1652-4395-8AC2-D79787C4E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E6CC4200-AADB-4802-9B63-A8569EA4E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161397E9-E9BB-4B9B-8410-0E735F671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C792559D-860D-4288-8F98-843F35D36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86A60915-50B5-41F8-9DB3-1A0028508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0" name="Grafik 379">
          <a:extLst>
            <a:ext uri="{FF2B5EF4-FFF2-40B4-BE49-F238E27FC236}">
              <a16:creationId xmlns:a16="http://schemas.microsoft.com/office/drawing/2014/main" id="{4470306D-A6D8-4044-B21C-A3208657B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F44A5701-0F69-412E-90BF-15F4B4356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4A6981F8-2680-43A3-A212-9CDB69A4D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213EF5F2-CF89-407F-B116-178302C74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20146C5A-9E3E-4A3C-B25B-F55150814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F64DD793-CFF6-4647-9C84-3AEA61AB5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6" name="Grafik 385">
          <a:extLst>
            <a:ext uri="{FF2B5EF4-FFF2-40B4-BE49-F238E27FC236}">
              <a16:creationId xmlns:a16="http://schemas.microsoft.com/office/drawing/2014/main" id="{8AEF1AFD-957C-4ED5-826C-E188A949D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5D18550A-201B-455E-A3ED-A0B2B31C6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802855AA-052E-4450-B41D-E65DCA864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CA2D0CE0-06DF-4013-908E-3312D4E69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9062449A-F758-4B14-9F65-8AA066468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E9062C7D-CF82-4E83-AAB8-CD5805D08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78347ED1-E26D-4D34-9841-3DBF64BE1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4F732B2B-E29A-4D32-AAB7-A2A16E2AE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6835AD65-A451-4A1F-A9BA-1ADDC8F57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5B6FBC49-43CB-43C2-95B8-0AC785145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A74E35FB-7AD4-43D4-9E3A-AA1E4BE9F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7A79728B-42A9-42FB-B858-601117F70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8" name="Grafik 397">
          <a:extLst>
            <a:ext uri="{FF2B5EF4-FFF2-40B4-BE49-F238E27FC236}">
              <a16:creationId xmlns:a16="http://schemas.microsoft.com/office/drawing/2014/main" id="{51033FFC-0916-43A0-9530-41EF488C7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12D019C0-294E-4790-BB3A-0420BF075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1FE4F4E9-0A94-4FDE-A598-5D63C4918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130A04B4-0134-4301-A3E3-1302E41A6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C3BBB223-0A10-4496-9E84-911D42331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06984C46-776F-4E20-92C8-26CB44909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B423CDA7-A96F-45D7-B414-FBA023FFB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5B1AF314-F02F-4DF4-BCBB-0D01CAEB0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DBF671B4-F18F-4797-8248-72BC5A7D3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274BEA6A-1C5B-41CF-AABA-4C833555B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66E854D6-3D51-4A3E-865F-D4E42AA0B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E3044E94-EE64-415B-AA59-8B9260854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3B28F80A-3AF9-4E3C-A1C5-4608479CB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0A8C9EDC-CABD-43E1-9EFF-85C766658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21603F07-B004-4AFC-9A31-A630E715A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CE3B862A-F80D-4D56-9557-0BE3CEB92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E44C5242-5268-4839-8CD8-BB4FAB75D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7987949E-C4DF-4A9C-9926-AC087120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6" name="Grafik 415">
          <a:extLst>
            <a:ext uri="{FF2B5EF4-FFF2-40B4-BE49-F238E27FC236}">
              <a16:creationId xmlns:a16="http://schemas.microsoft.com/office/drawing/2014/main" id="{F212A42E-AE31-4C71-8955-7377CDFC6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F31E2072-5CBC-42AE-A502-C20475AE7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B02573C6-FB4B-4DAB-AF21-54DA3C9F2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96C70634-AFA9-4273-B49A-B446AF2BB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078CD190-38B5-41C5-82A5-796270B81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ECAA4347-997C-42A1-BDAA-BD057E448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2" name="Grafik 421">
          <a:extLst>
            <a:ext uri="{FF2B5EF4-FFF2-40B4-BE49-F238E27FC236}">
              <a16:creationId xmlns:a16="http://schemas.microsoft.com/office/drawing/2014/main" id="{5DD72EC8-BC77-46BD-8784-1AB890E95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7491A53C-270E-4B60-B055-401C72FA3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FED6F3F7-BAED-41DE-BB2B-A674DFB11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FAD267B7-C650-4BA3-BAD8-F19C83B9E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1BAF1CA4-D344-443F-A479-DD6BA4A77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50DBD9B8-50D5-47C7-890A-F00E14913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39E8F14E-88CD-467B-84D2-9CA257A15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FFF6DFAF-7EE4-4A26-9F74-D349E0EA9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7EAE9EFB-D53A-4A64-B693-C254C3887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5F445217-5A68-4594-86A1-7862CE47F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9949748F-6818-402D-AAE2-3DDDC053B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E0CEE704-2B85-4F93-AB71-4D947354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4" name="Grafik 433">
          <a:extLst>
            <a:ext uri="{FF2B5EF4-FFF2-40B4-BE49-F238E27FC236}">
              <a16:creationId xmlns:a16="http://schemas.microsoft.com/office/drawing/2014/main" id="{B6D1D904-3353-4A17-B51A-E6F5C1371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707A2334-B075-4B7A-9ECD-47F68FD98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B68E3E80-88BA-4EEB-AB68-90B7D9B0D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AE12168E-927C-4825-98C6-8A4FC01A7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89A5B1BB-7AA6-4B2A-9383-39D129C0D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CB5C6275-4F7C-4F0D-8AFF-E5B1F6AC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98700909-E4AE-48A6-B363-A45510AE5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57D8A324-1AD0-4245-BD1E-E784E743C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26026CCF-411B-4082-86FE-7A531BFD4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AC7E70BE-B4F2-4FED-B3AC-9C65405B4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3C395DD1-6FB7-4F27-B4FE-0F4D89293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26D1A3C7-F17B-408C-A05E-A9FD3F8B3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EB7CA37D-B6FC-4DF0-822B-571B0382A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79B5EFC7-3C62-4469-B059-DF3ADD0F2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99230645-2265-4156-8C90-821F97E2D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B8861CB0-83AC-4A32-8D2B-57BDC5BCB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1F6FF92B-0B61-4F37-9DF6-95BB65EA8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1" name="Grafik 450">
          <a:extLst>
            <a:ext uri="{FF2B5EF4-FFF2-40B4-BE49-F238E27FC236}">
              <a16:creationId xmlns:a16="http://schemas.microsoft.com/office/drawing/2014/main" id="{922BF150-6B07-4412-9523-F3CFC3143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52FBEF3E-2C40-4423-AFD8-3E88DB543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675AC31E-1C27-47D9-B242-F0A69D2A5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8E9FA293-9332-4093-A606-F8531BA8D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C80C40BF-7AF0-429A-9EF7-345FC6F0D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AFDC7FE7-D5D5-472B-83FC-9E763A92C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7" name="Grafik 456">
          <a:extLst>
            <a:ext uri="{FF2B5EF4-FFF2-40B4-BE49-F238E27FC236}">
              <a16:creationId xmlns:a16="http://schemas.microsoft.com/office/drawing/2014/main" id="{F5B8E40D-F7AA-48E9-BE62-ABBAEF314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EF19160A-02DC-4587-903A-D3B50F328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2D3C1D3A-8F6B-45F0-9867-6591C9212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B9F04752-890B-42D0-A1B4-6344FC939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CB96A1B8-AAEF-4DFC-B1A2-800F0E534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7C834FC9-A200-4976-AEA7-318CACEB9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7C746698-980E-4EC1-AA03-D53A00FB9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85D473AA-4F9D-48C6-B383-9937DEC52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719A9B03-596B-4004-8C3E-90239B227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5AA3F259-B93F-481B-87D2-A7C9E4924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7741E0B3-0CE7-4677-8648-49087BCDD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C72B0528-F1F5-484E-9A60-7B040D340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9" name="Grafik 468">
          <a:extLst>
            <a:ext uri="{FF2B5EF4-FFF2-40B4-BE49-F238E27FC236}">
              <a16:creationId xmlns:a16="http://schemas.microsoft.com/office/drawing/2014/main" id="{DE5A3B2F-49EA-4845-A0DD-958A2B86E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161925</xdr:rowOff>
    </xdr:from>
    <xdr:to>
      <xdr:col>3</xdr:col>
      <xdr:colOff>1269365</xdr:colOff>
      <xdr:row>1</xdr:row>
      <xdr:rowOff>216535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E557E8F5-35E0-4D76-91E1-A8097C735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1745615" cy="3594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A3B602E-060A-490C-A016-90B36F8B7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C23DE39-593E-4D5B-A299-32B626CD7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3C5A8CB-821C-4C11-95EF-87029AD0C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9F1A622E-8353-4F68-B98B-33E3965A4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96B3801-4248-45A3-B77B-C6B65C006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C7BF1500-0883-4261-B663-20EB5E1E8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BC7B2D4-9B4E-4345-9C3E-97D7D69FC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5D6C4BEF-2480-424C-8AEA-77B039925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73290E15-F145-4FAB-8504-221E8077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B99D8099-AEC8-47B0-8BFA-356199EDF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343DFA86-42A6-4D0D-AFB6-D592A7D58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3D4306AE-501F-4B12-B97F-83EDB137E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AFF7314D-9ED2-4F48-B7B4-C180BC607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8C7EC7AA-B680-4F41-8582-A9D8711F1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9E736628-7913-4B43-9E61-10E679AA0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9764836-17EA-4D8C-B9A5-FF46A869C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45FF697A-9518-4639-A2F6-A7E9217CF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ECDD835E-1CF0-456A-A853-169A6537C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1A96FA4B-809C-41C5-AB4C-FF4446685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E9720854-D8B4-4B3D-A55C-FAA767D3B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9A7C986-26BA-4B15-A0DD-EA6BFB416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1DE65B4-7093-445E-A0C6-CB9102C1D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2DA9093C-9D19-4B34-A4E5-0DF36D3BF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1B502C66-58E7-44E6-BFA3-705D985AA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F8C99CE8-142D-46CC-820E-D952E682D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9CC62DE9-B5E2-4D22-AC8A-B88F5B97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B4C276F8-805D-48DD-9A33-C072F9944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A1B3880B-5A49-487D-9D56-FB3F73126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C8E4425D-59B0-46D7-A180-3B78F1F35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C47A5AAF-6FB4-4D1F-B7FB-56BC5E210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29C8C013-5318-47B8-AE37-4ECFC0408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CCE5EE99-A8E9-4298-A9D9-8FCE4432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C41B1D2F-AE55-4432-B640-9B73CBF00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B3010352-D807-42DD-8C0A-4789A6F80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1C066141-DAF5-4C3D-83CB-819FD712D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DBBA6FD0-ECB2-4261-9D7C-E81F44A25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C2B447F9-169F-45B1-A71A-F9696B947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997C5E2D-55A2-4F1D-9F66-28F3693CE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E35E74A7-18FD-4284-97BC-8BF737B27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C95EE1CA-6B84-4203-9E7A-85BD43FB7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E6480D16-EA16-44F8-943D-1674CD857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D1244DD3-05E9-4232-B117-174D04DB5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37D45CA2-C19C-4F22-8174-0681BBCA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6B0E3033-79EC-48CB-923B-AEF53B820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68EA7053-4EFB-4A8C-9FE2-C5484D79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536B41F7-312E-4A88-9974-AAE42F085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28B7E0A0-BA5D-4F6A-938A-2A874C703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BB6674A7-EE71-4F95-AD97-9E88BF06D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53E7A101-8246-4957-9D46-A596EA697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6D7DFADE-E8A1-4F60-A929-ECCBD2FE3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594D4C1B-614B-4611-82BF-E015DB8D7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2E137407-E05F-47FD-9B77-84703A7AB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5B3F26B6-7115-4867-ADE7-A7ADCD390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3C546EA9-A960-4CCC-97AB-274A6BEBD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A2F6E275-6CC8-4325-9892-0CDDA99BB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3518A1E-09D9-4315-81AC-03FFA1A15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C4B8DBB6-2C9D-47B5-B9ED-AFA58294B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BE4E6FE6-4EC3-4C91-A5D3-3D46DE171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FA5E84F8-C857-4501-BB03-5B56FEC91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EF9F6427-6C01-4775-A984-F46EC844E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9F332F6-CBA0-43C5-BA0E-C30092F5D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3F823FE1-F6A0-48E1-AFB8-4BCEB7BAB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515EAF81-34CC-4240-8A41-5278D727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B818BEB4-EA0A-484A-B202-CCF275A09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6E8BADB0-55E6-4823-89DB-CFE9A6E24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DFADA1D-555D-4B63-9FB9-CA46C5A47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F393EA30-899E-4B49-87AE-6E46299A9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1787FB03-56AC-466D-B726-03B642512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379562E0-D226-4635-9C4C-B806C5075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BB72A334-D921-45AB-903E-5F84A12D1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6DADF7CD-3645-4706-A8E9-E7A61C3B2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6338325E-3672-4F9A-8D64-06E2B4D8C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95E6F568-31F8-4965-8317-06EA69882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C62BEF8D-CF5A-4434-AFD6-C3096A34D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93D382B9-2109-44A5-BCE1-D6633074E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9CCC1906-F2B9-41B0-8CCC-F26797798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0459BE59-CB2C-41A1-922A-F4185E8EB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7457B51E-572D-4856-98B7-74569F444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59A45F6E-BB78-485F-9F54-CC39AD104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87AF32A9-E56E-45AC-9E20-399EB5754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AFD2D698-3E91-4287-858E-27572DF90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0470A672-D7B0-4CAB-A2F5-31BC32F22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3F775BA8-35EA-4770-827B-57DCC4D53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E2974AA4-0998-40D7-8FF6-78A4A1AC2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F08A5D0A-F4A0-4AD3-BFEF-9FF805949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1F34696-987F-40B2-A4A1-6D144911C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1B0C9FE5-5198-49F7-A66D-E8F8E0752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D0D9D2FF-4212-417E-AD2A-410A94C35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0DF3C182-6238-404B-A2A4-C8D9B7D9E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7C004EFB-44EA-40A2-9337-9F643CF76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6FD44302-25C3-4CA0-A7E0-A79383FCF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C4A13BCD-20DD-4FE9-8016-97B987B80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514699E6-40F0-4312-B372-C93FE234F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549B1491-1718-4DE7-BEA6-98D451FBE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4B341C54-06CA-48C1-ACDD-139FAC378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61A86C78-BD16-452A-BC2E-9D5011A62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89BDF322-6432-4C34-8E0D-5F98EB831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CE5116B5-BA54-497E-A5DD-5D8FB50CF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9991BE41-09AC-4FAD-8511-5472426C2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E19720DE-D5D8-4E26-A98D-DFD2E5442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732E873E-C83C-4061-8CE3-75E9D798E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3F01AE9F-DF72-460B-B844-84CF2D501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7AF2C7DE-1FB0-4878-8A14-AF14D1B3D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AB90BFB7-76FA-42EE-B748-502EC8F14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792D3128-F150-4E4B-A70B-2D23C4FD5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2804AE64-E21C-48F9-9619-75C36B38B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F1D0EE1-7E58-4CA4-A353-8849213ED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F82EDDAF-3A1D-4D9F-9AB8-F70B1EA6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A9B386B4-7000-4D74-964F-D43228D6C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C8453276-F2A2-4AC0-A2B0-0526C115E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0461A360-3587-48C8-AC11-9FC6113DF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5E9BF59-364D-44F1-B41D-FCF6727FD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061489E-855A-43B1-A3F3-DFDE56F41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A47EACC1-35AA-441A-A679-E03A56512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DA8B13BA-C5A5-4BFA-92D0-2325255C4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E646E442-C97A-4144-B913-43943B6CA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21795B63-7201-422D-A0E1-DA2AAD931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743F8E2D-56B0-4B20-8315-B38D612F7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EDF9D988-DF8C-4E3A-BE3C-003F8ED14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5016E23E-2214-43CB-A8F9-7FD7EDFB3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841FD5D7-2796-4418-9AF4-8C21D5F33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5C90A497-AAB7-4FA8-8C50-1512AB768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A1B4B4AD-8A55-404F-8174-C3D11DCF1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84153D45-06EC-43AE-B670-633D8F2E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9F100916-C397-4EF1-BB4C-4CE7CE220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D5A8E61E-B61A-4899-8BC1-B7D716112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9E424642-97AC-4905-B1F9-01E1140D0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902A693B-9107-41AF-9647-C654CE150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3BC72B6-71A6-4D3C-8749-F279858B7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FDFB5979-D0F3-495A-B2C6-027423414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D1058688-CF55-4A58-B9E9-6030380F5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9DEB498B-0889-481D-9C8B-E5E867359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96B57F31-DE3F-4BB6-A5CB-45CCE2739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551102EF-4CBB-4627-9793-AD1C8B92C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E1C1BF53-9DF5-4A88-95CC-492F564E0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D558F358-A0C4-415C-ABBA-DE8138C3F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567F94C1-F707-45DB-A7AA-4290AD479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E5DF01C-1E72-47EB-A1E2-4C4B1BB0F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7D576C0E-CBF7-4147-8501-2924644B6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E7EC1EB5-C4A7-43E3-BD15-C64CE8C7F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8E8DE6BF-089B-4010-A1B2-BD91F8030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E4CF30E3-4CC1-49AD-AED4-CD216A2F8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C0A559A7-2A00-4D6F-89E9-7694A85FC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8E0DF15-FE1A-4E2F-9A0D-02D27B798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1641E59E-86AB-4046-9F3C-7CF376528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36A8BE7B-4A0F-496B-9585-4D84ED071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003D9FE1-B100-4E6F-B025-49590A623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9798DB7-4DF2-4189-BF52-D4CA58D23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887A80D2-14F9-4CAE-B7C1-FBD6A7394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1F3B8E53-DBA5-47F8-B30F-749F80380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EA568451-7D9D-4B6E-A2D1-55C03F342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4151C1E4-297A-4309-A126-A8A44054A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6DD72ECA-3B12-4830-867F-A2283BEB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F1B9B292-0915-4F41-8EB6-6A064242E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A06DDD93-C0C9-4512-B8F9-E08F6451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AF70F758-AD02-48A1-AA4F-5A0649928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C1008E0C-9D5C-4244-A8A9-336257A49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B7987FC-111C-4355-93EA-1CAF75E2E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AEC108AF-E150-4BC0-814C-58B57CAEE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C5B52B2C-E5D6-4170-B6CF-A7547631B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28082303-DD5B-47A4-93B5-8A8A26329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751342E0-54D2-4B02-B138-73ECFE94A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65335BAF-6530-494A-B0CE-7E0E848D9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A4040D35-303D-4967-9831-E6629FAC0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0EFE389F-037B-4DE9-BB58-CE8794EB9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18895F50-8769-4037-9483-6C24AFFEE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D9A316B2-1FB4-46F9-B7A9-3A6E40A0B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856D1AC5-95B7-455D-B28E-96046B7A7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85FB6F87-7C1F-463F-984C-6AF2AF5BD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E6EE17E3-954A-4CD0-A958-4ADFC9230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98C2952E-4B87-4550-967E-84304463F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0CD1CA5A-D353-46FB-9EE5-13B0DE652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5EC90150-F8CF-4625-88F6-C8733E6EA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1535BE99-41CD-4A30-9286-397C8912F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A5347535-400D-4DF4-BA06-7AE785D4F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106EF6CD-CC55-45C5-8E0A-2C46F3C3F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9B253C17-BA8A-4AD4-A544-617DC00CD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03184B0C-D09F-4BAB-8684-75BBF3452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99468CBF-494E-4AE9-988E-7EEA29BB3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0507DD52-BF0E-40E7-9D90-70E7C4ED1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DCF640B7-5DD0-453E-8C34-1B325A63C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61520CF7-44C1-45A3-B52C-20D37972E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2983ED75-A4F0-47C2-997A-303FB5927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D5C05996-3316-4B8D-8811-ED5FCDBD2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660C8AF6-AE8C-46B4-899A-73D7AC17E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B08AA32F-3D31-4FB1-86B4-DD04EC902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2E122934-538D-4EE5-A016-356C8FA38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AB6F1D51-F338-475A-8BA9-B429530BC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8834BAAF-29B7-41FC-8D5C-40D68B817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7E0A390C-8341-43B2-91DD-A5BBFE0B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DE875D6F-360D-4ECE-A7CA-A26C6D1FF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19EC4011-0073-4989-A8B1-8FCE2B9A1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A55DA66F-F4F1-4EE3-A794-6E4D5B786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6C7C639F-316E-4196-928E-BF5E3A552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01B8A1CF-2D2F-4735-8401-896EED679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A376BC77-9F51-4EA5-B365-80BCB9BCE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12C3769A-C930-4AF1-B99D-294439782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1372D62A-E9D6-4A99-B6E4-11CA3ECF3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26305D2D-84C3-48BE-BCA1-305F6C189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2FFAE993-331C-4738-A6DE-68558E409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3AD89120-5EE5-4B93-8A9A-C83F51F62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DBDC02BD-E83C-4C63-A5D4-8DA33C051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1C2858CF-47C4-4195-B962-7513FE74C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FF835D27-C0E8-44B3-A7C2-DBE760E58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8C8F6CF-3F19-4697-8F1B-84CAAB4F6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8401E3BA-4518-474D-A2AD-021D469F5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C0811140-CAED-41F4-80EB-2A9F4B505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61C68428-341B-464D-8FBC-B8A19D8A9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4931FCFB-377A-4BBB-8F2F-3055DA106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C22692E1-BED8-4898-B242-BF84353BD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F6813887-F4CD-4C65-A731-9C2854271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1A78B8A1-1D05-42FB-A525-7589AE20B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D7B291BB-2A96-4010-80FC-83CE9D115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6D582040-ABD4-4739-873C-219CF616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BB0E2A34-8AA0-4756-9212-1F9339E3A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823FE9D4-29CE-4E52-B020-329906429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833A015C-9C8A-4D9A-9856-3CAE96093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02593306-3035-42B6-834D-0F6EB9727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DB32DE55-565D-4FA7-A608-CC367C993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18F6B94C-E6E6-43F0-9CE9-70E9123A0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9CFFE3B0-A257-4923-BD13-F4B0D7AE5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6D6BED75-0771-4A78-8262-A7C9A1860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B482939C-890D-42DA-BC44-EE754934F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DF86531E-2EE0-441A-97E4-01861175E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81106283-DAC7-4586-853C-68A91E4D1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0B237EB4-6B00-4BE8-82BF-92E4ECE82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4AA8C30A-E524-482C-A0D6-1245CEF72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10660E46-3891-41A7-91B3-3E04925BC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6EE99C9E-651D-4A94-8237-B28742A1E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C09A6979-40D6-4FC5-B0BC-72FCA5F9A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9050B41C-B7E7-47B2-AF36-61758EB4B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6943BB10-BCF2-4675-9C68-849F1B8D3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42DF0ACB-319D-4CBC-8E8C-892FA713D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A97F706B-6C42-4E44-A110-2B228C01F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DFCB6842-BBC1-485A-AD9F-B43CC0AB0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1FE71008-8783-499D-86F6-C5719DF77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A02D4E37-48AD-4793-9033-6C2930E32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A1B547F1-9D9E-4619-9AA2-C4259AA14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587BC7EE-829D-4710-89C2-8EED737F4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A80EDF4E-5CBC-4547-8CE9-7687C133D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F5677E49-7751-410B-AE20-604582D16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69D2CD9D-B19A-42C2-BB7E-203A038AB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430A17AE-FB57-4FB1-A3FB-311C861D8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D95B8270-7183-49E0-AF25-F6C990335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AA2C95D8-1AE6-4F64-B507-1F5B6C721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50CC51E5-41BB-4EDF-A606-674FEDDE4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3520C51A-FE88-4D2A-AAFB-80555AA1B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27222D65-407B-4342-99B0-636063043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DD8A0D95-8D2A-4817-AFA9-7F52E47B3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A90D3C43-4685-4115-8337-FD7100B42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6A14AF2D-56AD-4A6F-9681-C82B67589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A2880FF5-ACDB-4B91-B588-79758CF4C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AD6111BD-6AAA-4BB2-AE3D-B1BB5300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B8A7ACEE-8B81-4418-8545-C2B2054F9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503A6D16-6D81-489F-98BD-9B1C0DB71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37BBB9E2-35EA-4BD1-80D1-6E71DE5F5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1C573C60-3D7D-42E0-B028-7D77A8A6C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C7732354-CEC6-4643-B15E-E3BA6F9AE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40924A8E-6243-4D89-93CA-1473316CF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CE19FDCB-EECA-434F-8AD3-EDC6B6E69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8AE915F-B9CF-4147-9667-F1FB57597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CF94CD99-20A4-4432-85CF-923ABE222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4E805A1D-D379-4A42-8644-7F41E81A6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4CE2C7FF-AB98-408B-835F-96014C0ED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0D9B7C63-A43F-41D5-9411-944785A0A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945FF13F-326B-4521-9AC2-558DCD346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B17E793C-7EAA-4907-A95A-67CF2AD7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D056C773-537C-4A3C-8D37-BD3A30127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1EC1704B-23F7-4DE8-B1A2-929BB02E4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611C4554-E619-4E07-A0E3-151F5ECA2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49C2600D-BB0D-4862-BEC4-32E361627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27C67438-FA2F-407B-95D1-C88DF384C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60A8D2E2-CD7C-4B5F-8BB1-B773D5620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C7E254CD-7D05-427F-8B8C-F30D50EC5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6F7822DC-06A5-449E-AB32-F8345CFB7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EA7A2C62-46BF-4397-81DB-D4019495C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B093A598-0740-41CF-8684-2D91B5533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1039EB4F-2811-414C-B6C0-11E06F195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69A097CC-D59B-4630-A7D0-27FEF351E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C4DCC2A9-5AFC-4574-8152-4EF557C9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EAA42F5D-CBB5-4F13-B3B9-E6C2D2AB8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191182A1-93B1-4ED0-B6FD-08710EFE8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7994E1F8-2C9F-4F0C-ACD8-49623AE26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96EEC6B2-9F70-4A99-8497-C5C1A63AB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A9E90CFC-C3C0-445F-B8B0-BDEBA9F50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2ED98C7C-9D9C-4B97-BEA4-5E4B7DB76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AA78110E-57A5-4254-ACDD-BCC84F366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6E0F2AE6-F268-4F48-8FB2-4D619B5CA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3155225C-AB27-4754-B94B-E58B3694B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BE503601-73EA-4AA2-9C0B-C98C07802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E33AB424-0932-46BA-B39A-5D9DE46E0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D9DF132A-72B0-4203-8967-0F85FACB7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E10D078A-EDAD-4CD7-AE53-176179CE0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0B32F95C-FE44-44C9-88F7-CFBF2DE6E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5D4AECFB-CAD3-4BBF-B2E7-BB5C0FA8F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363B3930-2654-4281-8250-451D91F09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B96964C8-4169-4E54-A917-D64D8BD78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7F0AFBFC-0AB9-4FF2-99C2-D465DFD12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E5E929E4-468F-447B-A216-110C97D07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0534E202-FB39-483C-96AE-77F7C89AD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C46867B8-A532-4C86-9E87-0013957AB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B108B494-E3B6-4B43-A865-93016772F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D9B4D0CD-216E-4024-95E9-09535AD2E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86A683B-B9EE-421F-9032-F8380D862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3B3AEEC0-9AC8-4E3C-ACAE-E78F3F8BC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847AB760-3ACF-4CBC-A901-D7C51A831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DFF94534-B7B6-42D5-8EAF-93E02DE56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00B47393-7A28-4783-AD92-0C058F686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1FC9A49B-6C57-4F48-AE1E-9337F8FFB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35DD634A-0B58-43B7-A1D7-6FC70C463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93FD1051-A834-4BEA-B073-6DA8DCD3C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A8488ECF-15D2-448C-B4FF-FCF15396A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590321BD-BDFB-46B3-92FF-20A769DF1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4866C9BF-258D-4566-B936-778ECE312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C990BC8D-99FA-4972-A0DE-767ACAEED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2C47A734-0483-4C2D-90E2-26E47D4BC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3AD5A5AC-7852-413C-A429-AC653D0CB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F87E6E13-A1DE-4BB7-954F-DDAC91E96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512613FE-A3CE-401B-9AFB-CAACBBFE0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9CFFF331-4F9D-4D6E-A096-752931249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58F8B595-7411-42D9-BFEC-2224342DE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8F50E057-3925-47CC-95D6-055C6AC3A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D354AB5C-E8EF-4BA9-9DCC-15B0562CC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88C0A843-B720-4ADF-8C06-38E0F1EE4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12D77343-5531-4EFB-BF44-93C5AE690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9CA068D9-9200-4C39-BD31-4329FD5A7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1E7F2263-43B1-498E-9864-56EE92B94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9A5B4A8-BE23-42A3-B71A-0291DD771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701ABF62-E008-4713-B587-584CAA5D6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B0030E93-A3D8-4819-807C-05ED01556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1753202-4BA5-4395-814B-A5536F21D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BCFFEAFF-B286-4D5A-A8DF-7047915C4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AB0AF8C7-7C86-4B12-A076-93233CB8E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EE68056C-13FB-45A2-87C0-5EF6AB074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05476A4C-B34B-4A3A-ABFB-01E39F698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0BD70087-2BEB-4DB7-9EA7-2F55423CB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42A7DCB7-D1F7-4A66-B2A8-87164B2B3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79C03FBC-5FEC-4E4A-B91D-DE8A8B377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2B2BE71C-F112-410F-95C7-E718C6DA7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3856C398-167B-431D-944B-32E34513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404CBC7B-E1DA-4EDE-ADA2-5E72A5176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B4BA7298-EE66-4309-B8F4-F41FCE160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4A57DCD1-17F5-4F46-9B50-1DEE898A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188B65B0-7AAA-4EEF-B08A-675EF46A3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5F913735-1172-41E6-A0D6-435038EED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BEBAADE6-12F4-4BDB-9224-47B9D8B59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5AF9033D-DA31-495A-8467-51DD7BEAB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F118086D-A907-4427-8883-2096F152E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FABBFB58-120A-42E2-A667-4C482F18F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D4212AD8-495A-48C7-BEC3-530467C11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AB7EEE75-7E07-4A70-89E7-D475B69CD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EBE31FF7-6B96-48BF-878C-11971B515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7AA15C53-1ABF-4842-8FAA-8DB9BC2AB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C9694981-4D6C-4DDD-87BB-F032127A5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45027C31-2506-44A6-9AB1-D1B4E23E6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E0BB79B2-0195-43F7-9314-20EE2801D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DF515E16-4BEF-41F7-86FE-2FA15E8FF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B3F17EBC-627C-4516-899C-8774CC97E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12A50C2D-09DF-4E6D-9FF1-67DFCBB34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07C3EBD7-4493-4D26-A07A-F5A60937A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46C56D76-6E42-41AD-B201-82C9D7F50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A94443FC-19B6-42BA-BD49-AF7A70066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AE951D67-0514-4785-97D8-FDDE4BBF6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06916D35-7FA3-4EB1-B4D2-EBD7574EA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8CDB6859-69B4-4094-959F-502BB8218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BFC0D0DB-B60A-41A8-ACF8-A683ACCD4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A2D474DD-C5AC-497C-B09F-222AB22F5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67EFB070-FA88-4143-B0CB-A4E6E77A9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D22BDA64-7E39-4402-B22A-0700EC509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465BAFA5-F658-4E34-AE1D-582E5FC2C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34AE20F4-992A-4155-A733-F9F10FED5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8E45322F-084F-468B-93CF-3326B62F4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71A8E8B2-DF62-4F83-8D75-9F21C7155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37D8B08D-FF6F-4157-8C5B-681510568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8C3BC5B1-8581-4584-8F60-565559964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E780EBFC-EA04-4C0F-B6CB-2774B27CA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26528311-4790-447E-992D-D7EBEB68E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40B54E49-CE5F-47ED-8108-8FBA6ED30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32ED3B38-9272-46D2-B63F-00A1320C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C5F2BF13-5DBD-42E9-8376-AD70775BF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24BAEA23-CD78-4852-8331-1B1D3E3D1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CB951F5E-1ECB-4561-9854-7361EBF83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E4AAF650-A20B-4389-B1C1-9BD40F056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400F355F-5273-4068-A93D-4B1905371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D09E5EB1-C59F-473B-8C39-931A2FC5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FF6238DD-66B3-4804-AAC1-C6C0E1078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810E1335-C74A-4D44-BB97-47AF11463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89D24DBC-50EB-4785-B11B-A2A742A25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6C15683A-2D68-45EF-93E6-A702CB34D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3C9DE428-5F84-4CB9-AFF6-02ADB81D8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4CCBE076-C2BD-4C5B-91AD-77695F1CF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F33D98E0-A998-4122-B148-A019FABDA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C5404251-2E79-4C85-8CB0-A79280636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CCC0085C-D600-4690-AB04-4492BC2AC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BF004864-A05F-47F9-A063-01926ABB8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A56D3313-65A3-4DCA-AE68-EB529A8D1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CEDC4159-FF38-4BE4-8CEE-A97244AD4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EA4CB0F9-CAAD-454D-9D86-90D648F92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BD3B7FC1-0A90-47EB-88B2-972570127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70FBB0A2-3518-4290-A2C1-DDD8A8B0C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55ED87F0-E779-4711-94B2-F849F0237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10D1E197-153D-4944-A8F5-04CFBDC87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9D716AA2-52C9-495F-9063-DD303154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1E7B6C62-2675-4378-AF53-07182F1EF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7FAA93B1-609B-47B5-BA4C-9B80ABE59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14D5EED2-6DA6-4C9D-B2BE-98E047DFE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A288F116-5CBE-4D7B-A87C-CE634E07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B8D3612E-8D94-48C7-84AD-2505FA6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53796D98-EFA8-482D-BE1B-34A02323A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9646B7CD-70CA-49C7-83E5-39E81009C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FBB08903-344C-42A4-81A8-A0971F0C1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003DEE40-0F5A-4600-A560-8524355EB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A0582DBD-64E8-4336-9405-9FA056D18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DAF153C1-7BCD-4604-856D-0D443BD9C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17C7D750-5301-4EB4-931B-0FB00C25D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5A56B1FE-3F88-4ABB-804F-A8543AC48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29E29A2B-B004-46AE-B0C3-EF35FF011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487F861D-6063-400F-B146-60426655B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22EF9B8D-602A-40E1-9ADE-5034455B8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87B02616-CF98-4777-8439-AEA3D2DD6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07103DB1-BF1E-4918-AA2E-71753CA0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CD43BF6A-3085-4414-8B64-878C9697E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B2A39D41-5EC5-410F-A1CF-9C2D2F614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A19FD8AC-D3A5-4A4A-B354-5EF4ABF80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518F1BC7-2733-45F8-A46F-AD94A749B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C6520FF4-9247-48A3-90CE-01337E42C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76952CAE-6556-4F21-A2C2-2F69DDBE8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1C4DAFB5-A8AE-4BBC-B95C-ACFB0B08D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B0D02DA4-A087-4D41-A4BF-A1DFDA161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A47962CD-4375-43EB-9F1D-7A8701BB0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9BB775C6-4BA9-4899-8ECD-E34FF639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C79FD7EC-53EC-4B5E-9566-9CEED04D4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E125764E-2138-4280-886B-136DE1547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3EBB5735-E42B-4110-9F39-90A9A2F4F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2550A491-E879-48B3-A2DC-9B7305E1D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7F6EC901-2DED-468B-8276-66ADCFD54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1EDCD5CB-E7DB-4059-BE4E-05B3153F2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5E7A396C-5087-475C-ABF7-9A70C368B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05B66FEB-F3D1-465E-B433-9BC72AEC2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BB95AE36-5D39-4F8B-B2E3-D8AB29B18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A6AC4F67-9837-4B19-A150-94679A5E1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7F1068C6-CE0D-49F4-AA27-C3FA4EF20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076AD382-6651-44AE-8CD4-E2B8D5048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5673590D-DA50-4FFB-A3D3-A09B3FC99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61E37881-80ED-4A17-B36B-B8EB5B780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7CC9D6F2-505B-45E0-8F97-B5D214F9E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A4FF7D77-E908-4840-BAB3-2CC6353D2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B8855D9B-C08B-4214-9755-82F56B50C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946DE20A-5280-4571-AC9C-DB265B719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EEF59F49-2A0D-4B52-8751-A3C12BDF7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7C43020D-A28D-46D6-AF78-7A88ABCD6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160AF4F4-752B-49BC-AF61-998DA2F9C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115FDCD9-A62A-4002-B1FC-3456A57DE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BB96CAFE-03A3-4249-A3B7-70ECF8B0D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1285A1AA-875A-4F8F-8317-C6D18B9ED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B0C20BB0-38BD-4097-B686-B99016BA8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EEDFEC3C-AF82-4F05-BE44-65A04958E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5069FFBE-BA0A-4CA3-8D59-410A8F991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F962D144-F548-4B81-AC4A-A3ACFEB9E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33C240B0-2826-415E-BE4D-7A1AC319A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BDFA38EF-A0D5-4019-BF03-553C9EBC1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90F3A8D1-D19B-4D5F-9B1F-CC2E9748F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1232610C-4DA7-44B7-AFAE-B5DF5BF4A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FFB6BF4D-3218-41B9-AE70-0F424FC33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8ABD3E7C-F49C-41F4-8B33-92A1F8366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FEF0B533-0949-48DB-BDBB-DF014DCDA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C90A0564-AA7E-4919-87BC-1B3E5F252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B93F704E-D38F-484E-932E-3A3D990FB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46A95D2D-489A-42A8-8609-2F6D8F372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17B3BD33-D9AE-4B09-B337-9D7367E48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8E878F5B-5CED-4E68-91A5-DAE56662A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B8C29A96-122C-40A0-B303-A0EC12BAF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B3430E8D-7881-4AE8-9D03-3150A4855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62C00066-776F-479C-B9BB-78A1130E7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6F8D4C1F-2467-49C0-80A4-2CC1E341D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0E62160D-22F6-45FE-9062-0E376DA72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E57272E5-9F63-462C-9A98-FB786C9FE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6502F278-A05A-4709-9A32-1896DCBDF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82275711-C6D0-485E-A7D6-2FB40AFDB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3E86C8F9-DB11-468D-8274-344846353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31467997-5475-4B97-AA48-3E56952D0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5A4E5974-13CD-4CCB-842F-D96604ED8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67EAD385-F07E-44B6-951E-29AAE72D1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A3520E36-DACD-45B3-8C5B-7242EC817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7A068E67-E96D-4F23-9935-35D3E6AE7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8492BB5A-B98D-42A4-A4A2-E3682E101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4B3673B0-723B-47E8-A532-BC483071D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F3946F2F-AD8E-44CD-913A-EB0EA3D14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EEA4E637-290B-47A0-8173-BB6679BBD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0B5EDC45-18A2-4B3D-9EBA-ED6B8817D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DED45426-4E68-4960-9E57-E074BC377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F01319B2-A681-4C77-9D9C-8BFB5FFDA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1A26C3C8-58F5-46D5-AAA4-DBF2BB076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6E21D593-E5C0-4BCD-985C-0CAB8C52A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F03D5A3B-0614-4A5E-A962-787811E48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617663C6-9FF8-43B7-B279-95A81FF30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493CEB39-E75A-4BCE-A5C8-31E8CB3F4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FDCDC0BB-37C7-4C1F-BAD1-F8006BD1B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BECA152F-2480-48D7-8590-B91826943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103C1A99-3225-44BF-9486-6F50D1A20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7A9B0FA7-86CF-4983-932D-98EEAC2ED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9D0C4FE6-7F5F-4674-9C26-8A79B062D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CF26E2DC-80C9-4FBD-B50B-B047495BF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38F01481-82A2-4C97-9053-CCFFF7B36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E305BA76-DB27-4D90-983E-85AFC763C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26C4D95A-B106-4DCF-80D0-853E56C11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3EE456FE-A013-49BC-8CA5-BE8AE4001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93571ADE-FA56-49A0-B747-FFEDFE930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D3A1E395-F2BB-4615-A5DA-0F69730B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AFDB4979-1351-468F-8EF5-5C599CC4F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AABADE68-651D-4540-88F1-E50E6D648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B3A31051-5A68-40DD-BE61-47CCC056B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6044AD11-9E12-45B0-81E9-B572047AE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CF89B00E-9908-447C-B741-2E77E5230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1EC8DB3E-7E0C-454F-A384-31B31AF68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10191F93-CAC9-41F2-94F4-B9B1F81F4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CFA89139-F9EE-4AA8-863E-DE74DB22A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23BDD6C5-2B7B-4AE3-A0C3-E61DE0501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0E649209-CB61-4B84-B7AC-6D7564FEA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8C2FA0AF-DB2B-4E26-8E84-5B659929C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CC08D628-9D88-47D9-B1D2-995BF4713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65AC8CCE-D885-4EB0-A1E7-E17C422E9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6363251F-E51D-4C1D-A08B-2E907DC17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31A89686-8384-45AC-9863-ED1327BA5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9E266DF0-DA53-41A1-9AE6-20E3D0B2A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11DDE5C1-E191-4B9F-8F1B-45907BD3F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6C4D07DC-1FAC-4521-9349-979DB2A88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83C651E4-2C0F-4354-AB5D-122D9A1A5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FEDD9DC3-CFB2-4435-827C-C616058AC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FF4D9EE5-7B96-46FF-9056-D72B6583F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123D172F-7815-4953-B063-92E216D2F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D9AD5847-C2A0-48A8-891E-FF73408DF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04B1CDD1-D6C6-44D7-A4F7-F9638C475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150BAC8C-3C40-4207-8420-CE4406625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71DFB9FA-4AE5-4595-A82B-7FD4EA022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6C2CEEDF-C324-492F-AD26-C177B8375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D0BFBD27-98FF-470C-9F6E-C8DA958D8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83DAB07C-ABE4-4676-938B-3FD19C2B3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C2CA6D33-43AA-4EC3-96D0-11308E7AC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E81C65FC-E240-4BFA-936E-D03C9FBB4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55184D68-5D56-4581-90EF-A13C9951D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92AB8D71-D8DC-401E-9FAC-8AF8C3C07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03B14A3D-2D70-4025-89CA-9ED41427B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64C1A3C6-A0FB-4A02-BA2E-2761F4EB9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0C8663E0-246D-47F4-8FBD-7A60BD73D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18090190-9F4F-4F7E-8EA8-8EC134C1C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68CF40B9-E402-418A-BAB3-F12E76C72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88667896-DB55-4ED1-9EF5-44D70E571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1C5E17AA-FC56-4C72-8C4A-E6324E9D0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54CEE604-B808-4F9E-8D88-D08654124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E990F536-FA47-444E-9D62-2686420D7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7ECF407F-46CF-4027-AA2D-48E56B859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18F9D995-EABC-4E4C-A1F5-7451F54F9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89935454-9E0C-4B91-BB22-FC41B7565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9045FC11-A4BE-4A5F-8FD3-6F5C7F9EA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3D890F32-34AD-45DB-AA71-2D05C5C4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809A8920-1728-4E51-AD85-789968238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32BFA646-80EC-4EF9-9070-C79AEEED1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5D8FAAE9-924A-4D0D-9CE2-89F023B25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2" name="Grafik 561">
          <a:extLst>
            <a:ext uri="{FF2B5EF4-FFF2-40B4-BE49-F238E27FC236}">
              <a16:creationId xmlns:a16="http://schemas.microsoft.com/office/drawing/2014/main" id="{94FA4F40-7551-43C3-A888-8F1CF8F6C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7B05924D-4846-4DC8-95D2-E35D15BBA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3E4995E3-FE7D-4869-B43A-644DC6A2B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2AECF97C-81E2-4E94-B46D-0B55985A1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B8B67005-FFE5-4C1A-8F2D-C851E63B8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424FB4D6-3069-40FB-AA01-694F9F85D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BE093EA2-925F-4BA1-A9A5-82147779D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799E706F-3A60-4E3B-B410-43133BEF0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DE7077A8-A42C-4760-8574-199FC368A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1CA96E56-A104-4FE6-A631-0DDADDA9C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49F5A4E6-3359-43D0-97AA-A8490D5E2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AF57DFD2-6285-47B5-BF5B-26C7B4B34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B6EB6F69-0857-402E-A285-19FECBB00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2AC3E8D7-1427-43DE-BEAF-80FFBF308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84EE3BF0-46B1-4081-BADF-92EBD9307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FB1459BD-D362-446F-801C-CEF237277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BBE75643-3110-4CE6-B1D8-A7047086C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2BD23DEC-4D19-4DC3-A634-FB756C83F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9E046162-5DEC-40AC-B790-7AE6543D8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A66E89B9-4777-429F-8D86-E6FB53753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364216CE-130A-492A-9148-7D79A2A6D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163586DD-A7CD-436A-8079-31E4D474D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360847E0-FEA4-4BA8-8647-49BAED76A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EED460FC-5F74-4284-92FE-7507D7A74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EA19DF4A-B40F-40C1-A85C-AAAD8A6B3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2C2901ED-B6B9-46EF-B07F-8B0E2E4E4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EE07310F-3414-4B24-B754-2D5394BFD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B5FC5092-47DA-439F-B80C-8090B8182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5F8B3394-124B-4B8D-AF0C-7C60F3F56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1" name="Grafik 590">
          <a:extLst>
            <a:ext uri="{FF2B5EF4-FFF2-40B4-BE49-F238E27FC236}">
              <a16:creationId xmlns:a16="http://schemas.microsoft.com/office/drawing/2014/main" id="{0B8F1DC9-CA93-4660-980E-7444D43CE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365AC2C2-5BE4-4F59-97B4-900FF84F0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57C779DA-04F6-4021-97FC-685E16996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8ED9EEC2-A55E-4F4A-ACC2-5E6F00FA2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1C94E44E-4679-42B9-AD7F-7C0FCE85D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F405755B-D0BC-425E-AD8E-DE1404723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7" name="Grafik 596">
          <a:extLst>
            <a:ext uri="{FF2B5EF4-FFF2-40B4-BE49-F238E27FC236}">
              <a16:creationId xmlns:a16="http://schemas.microsoft.com/office/drawing/2014/main" id="{ED95E320-12C0-46F3-82C2-BB676994B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8EEBD56C-28C1-4A05-9669-935EAA7AE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2F221733-5C67-4EBD-8D71-7E7D9F363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73A08585-2118-4C85-BCD8-3962B518F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FF06F0D4-DC78-4E63-977B-F69A9ACC9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3277EEF5-27C0-4200-A92A-EE16611CD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9C87895B-95BE-46F9-AE9D-D8047DDCE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E813C11E-C3C4-4893-950E-25E0FD4DC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7A69DC13-A3BF-4AF0-8670-961929020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24F31E1E-D855-482F-9438-C8B0524CB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06F5C233-C456-4AD8-843E-D4C4622AB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B4C86815-9556-4442-BB90-1F012D034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A674A261-1BEA-4083-AFF4-A6739FB3F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2DE5B97B-0A6B-4968-A1D4-563799355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CF27AC0A-F421-4213-9F70-D8C1F1368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F9C31C55-96CD-4DB8-9300-0795CD0FC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2F5EE9FA-ADF8-4379-962F-479F63EC3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4B98C47E-1A2C-42FC-9E3C-6A853BF1B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5154E637-8D5E-41D7-835D-ECA3DB38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2AC128AB-198E-42C7-A2E1-25EEEAB73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B62296E5-6AEF-40FB-931F-6C13FEC0F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663BE106-AED2-4F37-8206-81EBC6C6B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364DFA95-71A1-46AB-B8F9-91C741178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F3EA5A79-5DDF-4708-B821-62C7DC841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C434991C-FDA0-436E-A12A-1D23FA878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3E79B8BC-DC8F-4964-AD13-8742B672D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4F697FF2-9376-4F5B-B2A1-541AE8D63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765FA941-1570-4379-9EAA-4AF5FEF08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0C70DFCB-C031-4E1F-8F05-6DAFB75CF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600FB082-850F-477B-929E-85C57D4A9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D3BCD9C3-E2F2-45CB-BD5F-63D3F71DC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46EDE05B-172E-4AE0-9BD4-73704C361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9" name="Grafik 628">
          <a:extLst>
            <a:ext uri="{FF2B5EF4-FFF2-40B4-BE49-F238E27FC236}">
              <a16:creationId xmlns:a16="http://schemas.microsoft.com/office/drawing/2014/main" id="{6CC98D1D-C769-4C72-B7E4-1E27F327A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0F9D755E-EA48-492D-AEE2-197BB9660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BCAE822D-5A3E-41DD-B922-AF5FC70C9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921C111F-C286-4582-BD94-0F9882E03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7CAB1F06-5BAD-4F36-8C85-0E8CDD17D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C399CD50-E25F-4CDF-B8F2-C53EE657B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5" name="Grafik 634">
          <a:extLst>
            <a:ext uri="{FF2B5EF4-FFF2-40B4-BE49-F238E27FC236}">
              <a16:creationId xmlns:a16="http://schemas.microsoft.com/office/drawing/2014/main" id="{F8DA3909-5E85-4C8F-884A-3986BCCA4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AE3540E0-D62F-4A73-8D23-8444A0922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36AD6C14-4343-4E2A-923C-DB7B691DE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EA0DBA47-DD0B-4B1A-90AA-F5A69B339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2DCCB9C1-BBAF-4F8D-9FE6-E05E5A5AF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D0E9D8EA-0F42-473D-95A6-37F0D637E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0349A562-1375-4650-9A45-6D5FF30BD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7CE766BF-813D-468F-9AA5-D260C13DD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EC3DAF79-7984-4D28-9844-41FC696E4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EC39681F-43B4-4D83-99C2-87E1A348A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B2D1093C-05B5-4C29-8715-ED9888253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3D657FB4-6175-4068-B9B8-C14D67DBE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7" name="Grafik 646">
          <a:extLst>
            <a:ext uri="{FF2B5EF4-FFF2-40B4-BE49-F238E27FC236}">
              <a16:creationId xmlns:a16="http://schemas.microsoft.com/office/drawing/2014/main" id="{B7432712-CFA4-4DFD-8845-1AB6C7612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C8CD1695-BD0A-4D3B-A0AA-EB5846004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2CC90D64-5DDE-40A0-88DD-EE85551DE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7FC270D2-33CD-4329-90B1-5F5917B56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7EDD30E7-2D0C-4A1A-B8F2-6B1A04F95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4DE5D778-C364-46ED-AD9B-DD07379B3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6C07E8A7-B6D6-46E6-AEA1-4A70CF96C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CF85313A-CDB2-4F4E-9F1C-B5229F268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58FCBE14-8B89-4854-8E03-368DE9F92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C3E938ED-B679-4C35-8992-A70EDA404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7E071B3A-35A4-468D-80F0-24E772436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33396AC3-C3C8-40F6-B9C1-4B4573B44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3947EE2A-277F-41D6-AB64-B918BFC6D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990BDF46-D594-4E13-9380-82CCA3352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2FAC4BBA-90AD-4B10-87A1-444FFF495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4BAD2646-06C9-4B04-84B5-4F20E379B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165AE053-5BDA-4DAF-B58B-0483460AC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01C4E630-6BC9-4F7C-A660-ECA49664E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5" name="Grafik 664">
          <a:extLst>
            <a:ext uri="{FF2B5EF4-FFF2-40B4-BE49-F238E27FC236}">
              <a16:creationId xmlns:a16="http://schemas.microsoft.com/office/drawing/2014/main" id="{A5B8F32D-B221-446B-BE8A-9109948CC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16A2B542-9ED2-4DE6-AFCC-79379D0EE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52C10DFC-5353-4728-B70E-4509EB42A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26D97E71-EE42-4493-9C18-EFA8E226C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CB7B31BE-AAE5-4327-A823-7AB46D675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010586BF-DD80-4DF6-ABE1-82417898F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1" name="Grafik 670">
          <a:extLst>
            <a:ext uri="{FF2B5EF4-FFF2-40B4-BE49-F238E27FC236}">
              <a16:creationId xmlns:a16="http://schemas.microsoft.com/office/drawing/2014/main" id="{D658B772-EDF7-4F09-AD96-B9A389BD4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87A2CCD1-A7C5-4EF1-9911-DEEADF2CA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A8B206D6-ACED-4828-945C-BF0F64CEF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AF97C1E4-F3F7-4D4E-8305-729092F30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69E1F05F-D456-42DA-8099-27AC5CCFC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782EF74A-34AE-41A0-96C3-A6BA4E2EB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5BB38D93-DABE-4B66-AD36-57536DC60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614A987A-32C3-45ED-AD26-F19C72C49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1F9DAE13-68AE-477B-9B0D-B5BDCACE4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A0A8133F-3650-4916-B34C-49CB1B5FD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F7BC3B5E-38C6-4CA8-9B7A-E905CCCCF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E19228CF-B7A4-4BA4-8559-6E51BFB12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3" name="Grafik 682">
          <a:extLst>
            <a:ext uri="{FF2B5EF4-FFF2-40B4-BE49-F238E27FC236}">
              <a16:creationId xmlns:a16="http://schemas.microsoft.com/office/drawing/2014/main" id="{B6CC0086-3705-4FB3-916A-0498864FF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17C6039E-49C4-40E0-B7FF-5A548F37B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55C69031-724D-4BF4-94D2-F2CFFE391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0FF9CBF4-0278-4F87-8F3E-47A29D93A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5488429E-65C9-4AAB-A4A5-59081DF40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D5E7FB33-F83E-40D9-880B-837ECB321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5ED5F9FF-E127-4A8A-A355-D4EEFD533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A9E7A8B1-141D-4468-ACD0-CA8C3F244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7C250242-F2E7-40A4-96D5-B97BBD1D6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6880D03E-03C0-401F-B234-716AADCC0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A6B27E41-A618-4665-962C-84EBACEE3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E477312C-B67A-44C6-94E3-E854B59B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9EE2E94F-A6CD-4579-9C30-A728B4E5B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CAD0D018-CDB0-494E-A05E-9D0B2FA4B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202B1504-4979-4F6F-8512-CEB5DE49B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3EF4E631-BCEE-4D21-AC13-0AA746912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08B19A87-47A3-45A6-BFA6-A328A705F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0" name="Grafik 699">
          <a:extLst>
            <a:ext uri="{FF2B5EF4-FFF2-40B4-BE49-F238E27FC236}">
              <a16:creationId xmlns:a16="http://schemas.microsoft.com/office/drawing/2014/main" id="{1104CB3C-5771-4CDD-955E-E2BDBC9A9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C9F6DEBF-8CE8-4FA1-BE6A-7A0E3B7BF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571708DD-1FC8-4CAB-92B5-E70691DB3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271A4384-230B-4EAE-9D99-79FCC96C5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65787A3C-0CFA-4F55-AA12-36D7A6A3B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C7C5CB30-FEE5-41B7-A634-BE62E1034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6" name="Grafik 705">
          <a:extLst>
            <a:ext uri="{FF2B5EF4-FFF2-40B4-BE49-F238E27FC236}">
              <a16:creationId xmlns:a16="http://schemas.microsoft.com/office/drawing/2014/main" id="{AA63ABD4-A77F-4FA2-B8C2-4DB5E0485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F9E56C21-02FB-452F-AEC1-E064E7034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09B787A5-7797-4368-B68C-5BF60FB9A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E2AC63A8-BE16-457A-BB7B-885AB5451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E8C09BD6-B0E8-48EC-B4A6-3631300A8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7AF7024C-0C69-4932-BC90-E6065F17D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86DD984F-A20A-4AF2-8166-1D03DD300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7CE107E0-561F-41B4-9AE8-6BC24334B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B4261284-DE97-4C0C-8B4E-F41BA1D2B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3F6C593F-DE64-4F47-B888-3DC84A2AF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F8706195-BE37-49CB-9C18-C41EC0093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A50E9B4B-2E88-4A65-835B-68DC2996B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8" name="Grafik 717">
          <a:extLst>
            <a:ext uri="{FF2B5EF4-FFF2-40B4-BE49-F238E27FC236}">
              <a16:creationId xmlns:a16="http://schemas.microsoft.com/office/drawing/2014/main" id="{48A85024-E36F-495E-ABC2-BAE6E961B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161925</xdr:rowOff>
    </xdr:from>
    <xdr:to>
      <xdr:col>3</xdr:col>
      <xdr:colOff>1269365</xdr:colOff>
      <xdr:row>1</xdr:row>
      <xdr:rowOff>216535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160C5383-F36A-4438-A04E-1C9815B6B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1745615" cy="3594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B6E23B6-7779-417E-B373-FBD8B3743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5488B19-39AE-4AF6-A6AE-8F4F2C6D2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6939803-A225-43FC-92DD-F9376D09C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2FE036F-EABF-4861-929D-FBEF00B9B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E0D7B74F-6366-4539-9897-6DCA62902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3FBF926-FEF1-41EC-8A60-3984197C1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F4B51E1-9BA8-47D0-B548-7FA1BA951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3A110A5-1844-45DA-97E3-53150B725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1CB72CB3-BFC6-44D7-920C-277C69332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63E16A42-2BAA-4E6A-8040-809A63E1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3F745810-6FD3-4670-B7EE-BF39FEC1C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3BF88E3C-795D-4A03-B223-2CA1B9103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8D334AED-4A67-4092-AF29-A5C169018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9BB4FD0-5427-4ED1-9CBC-191DD28D5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835D5573-F856-4BAB-A12C-54E6DE733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276A2F4E-620E-4C4A-80F7-1D2C34767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AB9BC214-F7F0-46EB-AC5E-43C35F423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8763CA99-68B8-4BC9-88A8-399620AC1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3CE5A98F-8B22-4D0A-82EA-71E3062CC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AE12B0AE-43D5-4B22-B6E2-FB517B40C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6E2880B3-8BA2-431B-86D1-A0689D5CD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E3A0212F-C13C-423F-9BF5-E22847AAC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F022C900-467E-4880-AA31-3A4635C18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1C8DFFDB-A072-49FB-9D68-8CCEADD04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29205F33-0D65-49ED-A233-6C977B341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FA0FA97D-5E49-4458-99A0-B4B0AF0CE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14ED1D4E-89D9-45B4-BEAE-4C718C1CE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E0ACF652-2F28-4196-A9B5-3F2C9C806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C462DFFC-1BF1-4749-9525-832DF0335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6547E759-47A8-4413-8BB0-5E91759C3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E68F24A4-DA6E-40EE-B01D-E4F601C06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959CF301-F752-4EFB-8DD7-94DF8CD59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33BEDF10-365A-44BD-9F93-E282D2B6B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5CC01F51-338E-437B-89FD-ACF0F6F6E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148BA390-974D-4C67-9E7A-941FF8DF0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02B6716C-A909-47B6-967F-66E440933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859A7963-62E5-40E0-AC64-E13A10CE4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62C049D2-98B2-4E3B-AD4C-23675956D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E76FF9F9-376C-403B-8BBE-C99115C7A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272B81B5-7400-40E4-8C41-1DF551A2F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3C40724B-7F6B-487B-8B2F-6E640E2E8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05E3265C-B345-42D2-89F3-294805C42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4F553EC-A8A3-4113-ACD2-95F5A2566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6FB32162-8F4F-413E-BC6D-C08E1F23B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9CD36F0E-4863-4555-9F52-808B028C7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150F5F6B-3470-4D55-9188-36AED9001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AEACAB1B-9616-4911-9ECD-F49D9A831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2E5417AB-AB92-46F5-B229-B4A15BA35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04551FCD-3DF6-4A03-87E1-527881C5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32D2C071-87EF-4116-8119-3B9030BC7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C7A8708E-A649-46C3-B82B-12406E23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DE5DC925-A480-4F3E-B0B5-910587129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1B2F35EB-FD3A-46E9-8BEF-95579CDC5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46148F56-6CE0-44B7-933C-EEBF2620C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E181DED8-A3BB-4B65-80D9-18DAAC0A0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590A468F-D762-45A6-BC9D-90DEBD79E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F9A50918-B480-4EA6-96B4-68ADA544B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44B3BCB4-77AD-4FF1-9053-CAEBDF6B8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906ADD3D-69C5-4E98-8D15-99124F070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428BF327-A05D-434A-A2E6-7180C7817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4EE208A-01D3-419C-BB64-FE148E0CE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BB9B23E5-A8BE-4C47-B86D-F459846BC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3E2B94D4-0603-4B92-BFCD-12237650B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42C7FC65-1B7F-4A1A-826B-DF17119F9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4DA68B3D-72B5-43C7-ACAF-B9F577F3B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D27B2A0-12C1-4152-9C4E-A4F2249A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3B0C1DA5-B4BE-46E9-9D84-E309C9BCA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9F9A3190-25A8-49EF-B8D6-5FE893ECE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250F9DF9-8672-4BE7-9C7E-3AF6AC064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FB0788E2-78B8-424E-8C32-CCB4C8F37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377C535-5614-46C4-8527-31844EDC4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F3980E9A-85D5-4E20-A539-A073887EB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71B054B9-94A2-45EE-83C6-0CF03748A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9465544F-AA53-456A-A2BA-D798ECA38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F8F9381A-1324-4BBB-ACB3-814630A41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C1F90BF0-E1D8-4557-92C4-79C2D4E9A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15367CA6-AB26-4F9E-AFE2-5F12A76CE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85DAF462-0012-46D8-94ED-B5FCD1829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C9B6F7AE-F929-4325-A86E-9D6648C11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93F3E5AE-DE15-407B-97C7-2893482A0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AAA3DF77-08CA-43C4-A71A-97D580FC3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FC3617D5-10E8-4744-A603-F6411AA7E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3B6C0C0B-8531-4C78-962E-DFBAB7EC4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A454C870-F948-48B8-8FFD-5D14FD8AA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BC296321-4120-4139-8089-ED9A6B906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17FFF174-8363-462E-8ECC-A8F45DF6C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CABF69DF-E86D-4CE5-9530-19B64CD06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05C26829-689A-4DE3-BE2D-3FAC77A22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9EDD8ED6-A0E1-46D8-AEB0-830207680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A81E4E18-CA68-4EBD-8EB9-6EC5308EB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8F60161B-8BCF-4D5E-BE1F-F72728C8D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54D74FFA-49BB-4426-B008-FA4070F1F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DAB6196F-F169-4941-B8EB-891167E57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30D60187-D4D3-41AC-B8E9-FABD4E17B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326323FA-45F5-4A63-9C3B-6077C34A1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CA0B43FF-1981-496F-9ED2-56DDDAB66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AEA07481-244F-4056-8E4F-B2C1744A6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53A42259-C101-4692-A831-1D259487D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B61C7C7B-24AF-480A-B08B-A30810E9A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011263DC-28E2-48F2-9A0D-1DD71C911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A9A8B1C8-3CD9-4363-8F38-B048AFCEB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3C0703C3-B818-4ED4-A3F0-ECBA4E938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BAC243BB-BA5B-4725-8609-D2D0110F1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041B8E4D-6BCE-4867-A462-DC3801B11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AC585A4C-A3BE-4CFE-B695-60D8F043B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42DC13D7-3949-4ABD-9676-C20727A1B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ECF6EF63-9F54-4170-8C4D-FECF0AF17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42EFB421-3F22-4F51-8875-C798032B4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3FAD02B4-BD46-4D33-A94E-C0FD3B365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EDDB5715-CF11-453B-A8BF-0CF59E91C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9D706B8E-BBF5-4474-B12E-EE96CF5AF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06C20556-7727-44D0-81ED-DAB31AB64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2D514DB5-B939-4094-A1D8-CD4F1A643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A2E3F4AD-85DF-4901-81C8-9FB5A5457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89A6E97D-B592-46FC-9E48-099BB93CE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73991D2D-6E33-4BF3-96EB-9362B54B8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B524158E-EF6F-4D91-BE6A-99D483132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3116C5E7-66FD-40C2-853F-39759D33C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0CC01B54-43CF-4B87-8C4B-8049FCF01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8802B9BB-7F41-46E0-A6C9-901AAE7C3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33BBD29F-8025-4F1E-A13D-7AE850007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93EA6A53-0B8D-42C9-9259-0430D2B11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CF1D6C58-3661-4349-9D43-59C684F17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DC53ED55-F7E4-4E5B-B8FF-C534BDCEF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058574A5-2522-4A2E-8B28-3B05EC954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B7C19847-243F-49AA-A2FB-84BFE9417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8AEB893E-4776-48A5-904A-14A36F5CC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D23E4096-A8E6-4617-9B54-888915A03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E6E42A75-D107-4AA8-BDED-082EED723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651AEC66-8C07-4FF8-8468-5E17C0098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319A347D-AA6B-4314-B8F1-5A787339D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D653AF3E-2119-488A-9425-BBC98306A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0E3EC462-D8CA-4F71-8793-9AD83F38B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E315C599-5D13-436E-8777-9F8C89C36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3A59A374-8B47-4EF7-80F3-5D705ACEE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319EB774-186A-4659-BE1B-4AAF5801B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C8BDD794-BF4D-4293-8FC6-397FFFA68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49B2415D-8B09-4289-92F8-85D6565D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53F2491A-B30E-4F3C-A3A5-EB283D226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106F788E-8A93-4905-8D1D-04578B36F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60825F59-6FF4-4D13-8725-91BD6BE79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A4BDC4E5-17B4-483F-8081-F1EB51968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64A2DB6A-D487-4B72-B7D1-98AD25CE7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0BA73931-D109-4153-AA53-8696581D0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F673BF7C-2E37-45A2-96BC-00F7C4967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9A1EBC29-3292-42F0-9401-4A845F3DF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3934F251-2CCD-4E2A-AD09-D0E7F9935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00116A1-DA72-47D7-9059-4D0B40097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8A57B5E0-310A-42B4-B122-FC3AE0B96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494C7732-B9A2-4AD1-9FA0-DFC8C9065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526D4C12-DA55-4077-9A7A-3FD8DB9C8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B5A90F1C-1623-47D5-B565-C5D32F608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B9756686-8E3E-40E7-A18C-452CC725E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572A9FDE-7D57-464D-8314-FF355E231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BEEF7E39-8FB6-4B8B-9833-3E7A6B051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9AB1BD0E-89A8-4D30-A62D-0C420CD13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0F5B0C15-F077-4A50-92CD-8843221C5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007B2C6-9D81-4089-9BD1-2E58A37C1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6685018C-5B00-4771-A739-85C5042A9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F13EB957-057B-48B9-8763-1E227B4B5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BBEC8885-211B-4C59-A31D-4AD658FF1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CB845A3E-E2E8-49D7-BD99-60D82D400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01B983FD-34E7-4F57-8ABD-6363C4BA1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3DF17BE1-42E0-443E-889A-7D6E5F9CD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85686FA3-A651-4C36-A750-6B590D44D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8FC89F9E-D431-4CB1-A650-BEB5B8DCF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90B42075-2F8A-4C93-AAF8-D1DA53057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62AB556F-9A48-4108-8F37-00F73F5DE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27BB376C-4DE7-4D5E-8761-7DB87DA16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D36CA65B-9259-456E-B2D4-861058759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0DFD4FCE-40BD-4725-9132-91C28790D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EC0B0191-9F50-4C81-887B-F9074F9E3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8D0905F8-37FA-4371-9181-342E690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801AD3DC-2F50-4D25-8BF6-B9A98C92F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9011E352-EC35-4B91-941C-E30A5014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E106E0AE-7DCE-48FD-906B-4398AF5F9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5B591439-6776-4A3E-ABC3-119E29602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FE76C8C3-96C5-4190-B681-476CAEF56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6F661C1F-C31D-4B30-94B9-3579CA286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ACD1A661-03C6-411D-83CE-B67B895F6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3D3792AC-FE87-4309-8184-9D98516A1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156E8C6E-0DC6-43D9-8A8E-638A422FA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12A905E4-119E-44AF-9D18-A0333446F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9D9011A5-7D9A-4466-8B3A-5C140E019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6721B9D7-F674-4EB0-BA71-0E40B7ECD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80372FF7-BEC3-4D3C-BA84-9395AA8CF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E3B31F87-D187-4435-8704-BDFCAD56A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EB1206FF-8300-4B99-B692-8C84998FA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3A0D302E-C7BF-4C08-96F9-7ECE86CC4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433F7DBC-4452-4D5B-8F0C-7FDC0B709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C29ADFBD-E586-41E1-92CA-A2BDC4740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9551D5E9-EF78-4190-BF31-EB77B4263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EEADF8AA-60C5-413B-81FF-56992A89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1C4E0DF8-9514-413C-85B4-65DC08370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85CA7663-81E2-41B4-80ED-5BDD17695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919376FE-5E9B-470B-8861-CDBE56BAD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FC5889BD-41B1-44FB-9316-C5B32E353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A33FB278-3690-428C-95F3-994CCEAF4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02C22063-1EF3-4A68-9C8B-897A9F52D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9E6B6372-1BE2-47EC-B1A2-332B653FA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DA077A2E-2A13-409A-B84E-5213E3F89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E1C0D0A4-E321-4EDD-8833-84A8C218A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04DA4C9C-1182-4D9B-A8B8-F423ECDAC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166BAE61-64B9-499A-86AD-65F3D1F5E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F5199DD-83B8-4AE8-B723-4B72B22D6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7E4801C5-E59A-4A75-9132-664DAB853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883C1D31-7845-4FBC-AFB5-F3278A1F7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8AF6EB06-0B5A-46FF-AE46-C3072741B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9E26078B-843E-44B0-8D53-65DE33B11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06CA3B53-19AD-45F4-933B-047F1A05A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336404B6-2292-453B-96B3-7F503C2AB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84EB029C-A88D-486E-A53F-5C5FEDDB7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5B8A7202-00DD-42CF-A244-98D26947F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2083F85D-3005-48B1-9439-14BEFF690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93007EDD-63C0-499D-8A9F-2A79116DB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A6CC0293-89F4-4142-A7D1-F80945F05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DA7927A0-D486-4457-86D5-65E93C7E4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51A3830C-D42B-4CCE-BFEB-A8FB3FFFB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375C1180-ECAE-4010-887A-EEE1CB630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5F45BD69-0AB7-4E11-AD9D-6E07EEA7C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6C1B6DBD-343A-4C76-9409-DCDDA98DB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F12E95FF-ABA7-44FF-A3D3-E752EF039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7EFDB65D-D632-4A4D-BB59-93F97A920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8E8B750E-63B2-46F7-BA92-42A040052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5ABC5A08-1A4A-4072-B37D-C172A2B12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72C65EE0-F58A-4593-BBD1-0A0027DAE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1A6D11E1-6F92-4267-A561-3C0F99FBA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6D357EBE-090B-4B12-A5D0-CFD24E9E2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97BB689D-3B79-4F6A-A2B6-EA548C39A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D00FF27A-7E26-414F-9C6A-695C25902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DE91A7C8-69AA-4EE7-8848-D2B3FD275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45ADEACD-22A0-4201-82B3-E2F9B92DA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F3F36130-F690-44F2-A5A8-C5266162C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2594F6BE-98DD-4D06-9C14-0FFA2F78E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8337359D-88E9-4141-8022-AD8DA8B59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1B7C949C-4BD1-45A8-BF69-824E104AD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7F5358CC-DBBE-48A8-AE25-6EB5382E0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DA42C8D1-22BF-42E3-A6F5-45967654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2B0EA25E-DD26-4419-9B00-61E7026EF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5A8F3D86-D26D-4C80-B0B4-DCCF82DF9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CFDE3928-03E6-4BE0-88F6-A3328BAEE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74B698DD-615B-40F4-ADBC-7CAFA4CDF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3B4C3811-D8FC-4156-B350-09F5C8135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AF347144-5383-46D1-A4AD-F79964781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904D07E6-2804-4926-A190-D91A80F6A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181A447B-3324-4771-BB56-72C62227F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46B2B85B-10EA-4D9E-BFD9-AEF13A80B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C13C3B4E-6CDE-41E4-A588-8190AA16B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EB4BFB83-1C2F-4AFA-9A01-91DF88CD7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ECEAF143-5A2B-40CB-BCC5-C264D5E48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4D938567-442E-4C54-9B60-DE5740699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EE9B5DD5-79FA-4ED4-9451-7A2AE8820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B0CD161D-E99E-439A-AE22-41BE6BE6C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3EF157EB-EC52-4B5C-B64D-C9B31866E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8C3A6C23-3D58-446F-BBB2-89DA0521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825E4480-6370-47D8-8AFD-16953D8C3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7A2E9C46-B832-460E-A9FA-ECBAF4EB1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42CCFF8A-4684-49DA-A1FE-67A5BD92C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7ECC88E1-2F20-49B0-AAA5-47E9F0A46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09D815DB-A2FF-4529-B28F-2E7B2EB56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A25059C1-3952-498A-A302-A08682E6B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C4895C00-D37F-4B4E-9D25-AA7EA20A9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B38B2E4D-4BF0-4226-AA02-20F6C460F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972912EA-5DA9-4B0B-B3E8-F370990AD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E42ACD29-BB8A-4935-83B3-65C2F80A5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9D2B8F40-22BD-4A6B-B4FC-3723FE2B9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7EBAD954-6F5F-476C-8B3F-569D6CE95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2D713E3B-82D6-40D5-A337-CD5E2C6FD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86D697C9-1736-4AAC-BC2A-0C1B202B4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507D82BD-0FA3-4E31-AA86-311EB5DA7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84C0A62D-E4C6-43D4-91BF-C6DAD93D4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CA250304-6148-4396-8B1C-F7AF6BEEB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7947F53E-ECFC-4803-A3FF-54B3BF2C3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D90D6B9E-506C-463D-A25A-99CE19D7C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F61739A7-95D4-4A70-90E7-787C7068D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F95BBA5B-75B7-41B8-B286-A368BD9D0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DA65D2C0-4F66-48D4-8909-EFFB241CC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11C3087E-76EE-4429-B352-E7137B576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E736AE4D-3AAF-493E-8426-E275EFBBC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467B8863-ECB8-49B4-88A2-B99425BA5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6AC3DFB7-F618-4815-8766-95AB72AAF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98D0362C-C8D9-47CD-ACE0-F5F35780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D66D1459-ECD7-4437-8CD4-230E88174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DEF86E0D-97E7-4D87-B7F0-97B12269F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89A1E668-1461-4D1B-B1E7-B3F91AC6D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0920279D-A12A-47A4-BA48-0F92723D9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4223B154-9C87-4462-ACB8-7DA533192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77663ABC-6E71-41A0-A904-132D561C1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98B77ED7-B392-410D-8FCF-174344666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E0CE455E-2686-4719-BE15-AD64AE889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A2A01005-1426-43B4-95BC-E9BFD80CC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69EABC0E-5678-401B-8573-D09FA8042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D68A46C4-156F-495A-9617-C48163ACF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F5F7CE0C-2E17-412F-AA39-DF257513B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39E7AD21-11EE-4E8A-823F-361089744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6E3C78B5-E508-4BA4-9A27-01E981710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7E3A01B0-5308-42DA-8D44-90ACEF7A5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368C7492-B50C-4CA0-8778-A1264EB81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F9F88836-72BC-4EB0-9A93-916285201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8182765D-71B4-4D1E-8167-28155F2C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E91D1EFF-AD05-4424-A4D9-8706E32F7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704FB935-C673-4174-BD69-1FF19BA98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6177E313-F73D-4163-A47B-94CDA362A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B403491-51E3-4553-8FD2-5B78A9D48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9E1AC55E-593B-4B5C-AF53-14B6C2CB1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F440DF6D-69D6-4DEB-8EF6-94EC5124F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F7DF1CE2-CD42-42C2-B571-86B672AE8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3021F8E5-764B-408B-9C52-BCF8B39A6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9CB65FC8-4D75-49F1-9D72-ED531B6C4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9A3CD36D-2025-4767-BB3A-602D78DE8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BE9377B4-42E9-404C-B8C1-754F9532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4FCD5682-B9DC-4C2B-A097-C01F4A3E5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13DED5FB-3A6D-4DD3-9ACE-B82E1F4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F7E2BFC3-2A28-4798-A8F4-C6C550C3E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7CA893C8-72BC-46DE-9960-5A975E147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CAC94FC9-6B34-4109-A6BD-59195878E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432F3CB3-59EB-46B9-AB5A-F6F02A19D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8D65CA7C-F422-4525-906C-C198BCC8E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BDA2F3CD-B11D-490A-9759-8931BA0AD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371A7865-F148-411C-9E47-BA7F34483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91C2420F-FEA3-4740-AC12-9320EA49F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FD0E1100-85BA-4376-B772-7D239139D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1113C898-F589-411E-B700-53F4629D8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8DF3B8D1-FEA4-4F72-A6C5-95B656109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B1DFE8BE-5931-4FA7-9E81-33AAB960C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E89F6601-4B26-4F2B-A27D-3132BD4CC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2B7F8E0B-40CF-43E7-94D0-DBC04536B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CB89407B-0983-455F-BD64-E07999C85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85265889-0FC7-4C5B-952C-48A65C3F4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53C5CEDE-1920-40E4-AA40-AA0B0A54C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3EB715D0-BED3-4CA2-BB33-C3A09BA78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E606EB0D-3D61-470E-B76F-B96891752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76191436-B478-4DFF-9F12-69FC994A1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32945741-DB5B-4719-B36E-FC55D3370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C2F81BA4-358A-4D2F-B4A8-105DAB59E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C78E1A77-B996-41D2-88A2-4BC157F1E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9F7AC353-58CB-43F5-9383-930FE854E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AB00477A-F397-4E92-A0A4-67F65C93A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5B7155AE-6FA0-4894-AFE4-80E360EC9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86D887C7-CB7B-4181-AA44-9691B57F4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0AB8A8CB-B1D2-4970-ADF8-7DDEB0D9B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29F40715-4D5C-49A7-AED2-32F5E080E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3299BA33-6303-4E5E-8998-0DA2CE676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C6BE8219-74FF-4D6F-839E-4E4C828C6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0EC1921E-047C-4AA8-97FF-5939244B7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BEB43DEC-2123-4C4F-8FD4-527F67942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7A6FE88C-19B4-4CE5-8977-7481AC291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1166F4AB-CFBC-48E1-8B96-9E30C6CFC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0FEED1DF-E7CE-429D-9127-FABBF9ADF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71B1D8A4-A76C-4912-8FFD-5256D4789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CFA9C9E1-C9A7-44EE-A98F-4F174675B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0F0DC410-936C-470B-8621-E484DBAF6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5C9D5703-DB0F-46EF-9448-B150F051D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838AFCFC-35BB-45E2-9230-77FEF2F25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4B492DAD-0A7D-48C9-ABAE-2DC05ACAD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F8B885C3-B6F7-4C26-AE8D-60A7FBB1C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4590FA2B-9338-4F89-B8F9-BFBB4971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1B6EB45A-5043-40E6-9C86-3853D8D6B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0BA22574-2444-4345-AE22-BA5F95702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4DB78B6F-44B5-44E3-94C8-7B994A1A3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ECCA2FC2-0081-4E73-AB59-D8D808EA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DF8DC92A-DAFB-4619-A41C-F50BF9B64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184FC37C-6B47-400A-A92B-2A7FDB6FE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9CE87AAC-0325-44C8-8F27-536693BF4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1B9471D3-6D9F-4770-9D2C-CD93B1E73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A61B2CC5-DA4C-4091-95E7-F0DB5AD83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7629B625-58AA-4B3D-8CCA-FAD67D050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3CFD876A-A4F7-4B01-BB1C-67787682F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6EFE7B73-8032-43E4-81A5-E6EAEA0C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AABDD030-D66F-4005-AD65-354273BF9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BCBAD494-8D3F-4307-8FB8-A1C751223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8F734596-805C-4F88-8538-B73C72CB5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DA7AD77F-9F3C-469D-A3BF-C17A64D41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B04F26ED-BB06-4A2F-AA7D-2CBCFB879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E6620838-DEDE-41EB-A662-C6DDD0169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7FF1140A-D7BE-49B2-8737-65122F310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B0C7BC44-97AF-486E-9390-C2EF0AB3A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6CAECB43-9806-431C-A0FC-0E9F0C75B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6941AA9F-2F69-4BD4-84E7-381F98BE8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45F5EB14-A1A4-4A18-9C2C-D140E351E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B17F2726-AF55-4F8D-8ACB-7230053A5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8D52EF09-0101-4942-8D07-BC1801E07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54CDEEA5-3F93-4FD8-9342-DAF04AA50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EFD26B96-A5E2-410B-BC13-0A1C1BC50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660BB285-6DD0-431E-90A7-B8125A644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C56D928C-6D32-480E-83BA-100E7916E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08856282-EE26-4578-A4D0-4C8A54637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45BBEA9B-E9A8-4B42-BC9D-908F34B2A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5A834B8C-46F2-4B83-B779-FFF773D5F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2280AE6D-335D-4A0D-AA1C-0C6B49CAF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3D98839C-AAD4-48D4-A2BC-B9E3D0A81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49C335EC-56FE-432C-BA40-BCDA7431A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11A0DB8F-BFAA-479C-9F21-B2484AA05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1D995877-177D-4069-8EE0-051F15846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2D14DFB5-D70E-436B-A6E7-233DB9271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52B78ABE-CB3E-4AC8-917B-E3704209E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3615F5C0-CFCE-44C4-93CB-D55D28737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7AA6046C-1D6E-4E64-8CD3-E6E34E50A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02D16960-4A15-4E18-890E-5FD6D5102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602553C4-45B3-4640-8893-D9D617925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46583D9B-7496-4A00-9358-9F96517DC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372AFEC6-7A87-44E2-9F6A-92CF72C86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9CB1D42A-008F-4A41-B60A-5EE2AEA79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E6182146-34EC-46C6-8B59-C673D05A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40FD4CD5-8A9B-4F7A-B1E3-9488E5F77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44653791-718A-4079-98BD-DC4FA0FCB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CA9D1AE4-A15B-4E02-B164-67E7C3ACC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77A3A6F5-1F96-4033-B088-5BAE40021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50E6A507-1A2D-4C8C-B78E-828F9822B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52E8347A-8656-4ED2-A567-0CF1E87A7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A75445CD-A9D5-4EF8-80DC-81AAC1D7B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05E533DA-EEB7-4874-8B3F-DBA0A0BB7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4FE449BA-E4D5-441F-A8DB-31D6FD546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835470F5-2D1D-49FF-B7B4-1401A4166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C68F04C4-0FC5-4483-BCFB-6EA59C9AF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6FC25880-9D26-442F-A5F1-6DF4D6E68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98214A1C-01EE-43FB-BB87-D9A1B85AE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56533247-0D3B-4D89-92EA-1FEAEE39A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C499199F-E693-404F-A81A-7E162A7D0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093EB8D0-9616-47F8-8C1A-1156A883C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575FBB15-2CA2-4542-9A0C-188A9C775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8793DB5F-D7B5-490C-8FE3-0EFC6325F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B692619B-9C11-4265-B363-A4CA8DDF6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0D44F6EF-3F08-4332-943E-07098F254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0AAE2C99-CBCB-4A18-A37A-630D3E73C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BB3F4718-99EF-4401-B9DC-C0C89C474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021C86AC-7197-4332-B7D2-C10FCDCA4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CC7BBFA9-31B6-4944-8DC4-FEA90EDBE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E229A1F6-608A-41E0-8DA4-1E730D3CC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F4C954C3-378A-449F-B23F-95A064364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AC8810F7-325D-4566-9C1C-ADE6C3CA3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F5CCE439-C4F5-45AC-B146-A9870F173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BAE7B776-708E-4229-ADD7-B8C86E529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EFE2CB9D-A1C7-456F-9391-DF351B09E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FFD7162A-129F-436D-B184-C5A2AB5D2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F7146B27-5EF7-483B-A2F9-80A092823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3AC22357-00E5-4B62-B7BB-7D8104E04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6BF94A69-77E6-46CC-8BFC-972F5EB0B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6F43D7CD-9CC8-43B5-97CA-420414159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8E99FC83-CF86-411A-BD35-E423E23DA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40C14170-77DA-4703-9755-EB5D55E25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091598DF-02BC-4EF9-B0F5-BB5FEC18B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D3D56078-51B3-40B9-AC06-31F5B3078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902E6C55-1221-4A3F-BD13-1C7BD1156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CEAC5075-BDDB-44D0-8BE8-6938BB456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A4A4A166-77DE-4E32-B613-D9AFA2ACF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C067DC39-080A-4A75-A2DA-1987BE3D8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9C023435-3C06-4A3A-AA56-BAA58B056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F1EC7D7B-9CD6-45D2-B1C8-06AC36939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74F8D829-44BC-452F-B7C5-4DD52457E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4FBD4EEA-811F-4373-8174-AFA7705C3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54433681-7811-455F-AB57-2F990CF9D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541B21E2-4C88-482B-A59D-43AA440FC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F82841D9-14AC-4648-A2C3-4CBE60199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26D7AB15-A9B2-485A-80B7-D43029C52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EB9314A0-C71D-4F06-92FA-A9783E78B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3EE80444-B4EC-4E63-9D52-FAE39C04A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5AA0D2AD-891E-4E22-BFC9-2B4138E71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285E516A-7631-4016-8715-9CA276BD9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0E60C13D-1278-410C-B7D2-91DB6F737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8020BBDD-55F1-4DED-8A3C-1C0D3BCFA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1B7E89D6-1BAF-43BE-951B-D34D90730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E08BACD3-8E16-43B0-BBE3-C8A89926F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B31BB921-A5AC-4C6C-BB1F-D362C131B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5BCA6045-2090-4E20-8BE3-5489BCAA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E6DDD62A-EDAC-455A-93C3-A1D855EE7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D470E666-2C56-412C-9055-5F3537026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AA99C0BD-DA5E-458C-BD7B-F53DD67CD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7F93B9D2-D38C-4158-A06D-86D76B149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4B8162F2-223A-4C78-A01F-E675FB7F6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3BD567ED-83F5-44CB-BB78-C696DE8BE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43FDE72D-2250-465B-8454-03A9BD0C5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9DE8A249-D97D-4D0D-872B-3D5D9F99F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77ADBE67-2648-4061-AB93-9BEA95DEB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996093AC-62D4-4BBA-9BA2-ED9806DB4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E373828E-01FB-4175-892A-59BE1DD55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21DCA069-BFD3-4C8A-893D-B694FA3D6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47F20660-927B-4196-910A-EA934E806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08884185-785E-4239-8E57-3C819C338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1088A0C4-84EF-4DD1-A5FD-D08BE0D44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3B461D8A-B886-4BA0-813D-8F0E05556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FD5D0938-0EF4-4E6F-A58B-090ADE3BD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A9B9E340-8500-4443-ACAF-956BE9F49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3D4BF6E1-5A57-4DE9-9CD7-21A6866EC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A349C726-E611-4002-A164-16203EABD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AF3C6721-6DAB-43CB-BFA2-D42713D03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5A4409A3-73C6-4590-A391-E6730F0CA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2C77896C-486E-45CF-AE57-C742BCF1D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9B9FF8DD-7E74-4A23-B90C-6A5C9F94E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F5452B23-A681-4CAE-A35F-AD8DE56C6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8F7F1664-E93B-402B-B494-2C5472CB6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AE312FFF-9E3C-4395-A716-8EB183106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231AD364-C0B5-4216-95FC-F18D1E8A1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41B0D5E0-E465-411F-ABD9-1DE27683C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1DD345C5-4B4F-4EE2-8598-8B840C729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F48BADB4-5866-40D7-AEF0-086E68714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A90DCA9C-37F9-4017-B04C-3C45B800F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F95DF0A8-CAE9-4A92-86A1-3C06B6859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BB638ABD-D9B5-48E4-B40F-5A0B7DDB3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A869E94C-4010-4894-BA57-2BCF6D250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BADACD5E-0F5B-40C8-8B78-D45BB1F40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B896DD0B-A924-4D61-AEB6-F9FE5F37B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32BBC247-BF11-4CE3-BB23-1F7BA6CCF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68199235-F0C0-4A01-B07B-47C27AEC7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8ECDF955-4EAB-444A-9261-A7CBDDAF7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70C2A820-1938-47CB-A894-53AA487D6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C47730AB-2F2E-4A64-8467-30F746CF6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083BFF7A-0D3F-471B-BAE2-47B07AFF9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B526BB20-381E-47E3-9F93-719D0D9E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0420AA1E-0D5A-496E-A850-1EDE5EE5C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26B3BC1F-7B75-455A-863C-66D574287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F5F0B75F-390B-4966-A836-5BECEA61E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5E34F775-CA8D-4348-A4BE-C70E8246A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85464171-CFA0-433F-9772-64C153763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CDB6D42A-F9A7-455E-B34F-E463C666D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A253701B-0CB6-44E2-BCA9-6A80A0C93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83C8A2BC-371F-4533-B92E-A7BC601AE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C5528B2B-9194-4E04-BFDB-1E0135314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4F91F945-01A2-48F5-81A2-33337BF67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5B3AEEA3-3581-477A-AB6B-EC2B4D60B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5214ADC8-552F-42F5-BEA9-AEB0A14F7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71135792-69AA-4E1D-BEE2-34F4005AD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4EF0F10B-4B0A-4795-8AF5-4108D76EB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E506FF69-EC86-45DF-ACF9-951722E78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37326E82-3F44-4DF5-80D9-A82805439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93E50565-676B-459C-9E62-6DA599E48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D0180F12-2D24-4091-8B61-C572C27F4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96DCD043-CE98-457F-9B36-7CD4D878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07E55B28-9158-48F6-81C3-316780824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3C8A341B-2AD3-49C9-AE58-89F08BE01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0E82D44F-BF40-4305-9088-AE4EA2E8F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1C47324B-A1DE-4033-B14C-119FD962C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B56F2C5E-2874-4351-8CDD-9E4A81534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1241325B-E200-4B51-8CD8-98DC7D594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DC6EB44F-AFA8-4061-B300-CDB7C3571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0E585E5E-B5F4-4A90-B31D-F8D590F87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261257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64AEA3E4-E8FB-4DEC-962A-8EF5E4B44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38E3AED3-E22F-4D5B-B7A6-F7AF4B5E8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916C1C16-2096-45FC-9732-B8A5C2E06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BD0DC03B-AA30-4027-B79D-34882BC65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29807B23-DA99-4338-9B33-3DF4D0066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9171E782-7002-4D5D-B91F-53C6FF1BA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213AFF4D-E242-4A4C-BFBF-040944962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3E6ECDA9-001E-44D5-ADB9-6B87CE1E3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25A00271-7EB0-4EC2-8D2C-AD6323A6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FBFBD1E6-41E6-48FC-A6E8-17ACF1324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8EBD0CFC-7EB9-4ECB-ACE6-DAC89433F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1DA95ED9-7988-4A7F-A7DF-802F353E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91F2C81C-934D-4FFA-99E2-21AF6A8A8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38DEFDAA-A560-40CD-A3B4-F7C4A9C6B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7FF5507E-883E-4A29-977D-ACA85E629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BBE55DF9-C2DB-4E32-9108-BB653EDD9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46F7951F-AF5A-48B9-ABB8-370E9B3D4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2C326089-9354-4FEA-9640-0FD21259B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D68435D4-FFF7-4AB5-9ECD-C7C1C4249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528B0057-3466-4405-8500-CE0D7724E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648E14F9-0D21-4A68-BD7C-D6DE41583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0D114512-CF1F-4D5F-B823-56C8A6CCF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F9CE04DB-2EB1-48C2-81FE-4A8636AFC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2" name="Grafik 561">
          <a:extLst>
            <a:ext uri="{FF2B5EF4-FFF2-40B4-BE49-F238E27FC236}">
              <a16:creationId xmlns:a16="http://schemas.microsoft.com/office/drawing/2014/main" id="{ED202329-2755-4019-B94F-D96002757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F424FD5E-17A5-4F75-808E-0B1506019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3529EF2D-C631-4AD8-AE40-44FFCC536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34823780-6D88-4B9A-A818-46E435504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48D49458-0C76-482C-9303-50A1236A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8E84148C-E7D7-49B8-B137-421CE4F6C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DC834733-92B2-4976-B617-ED72BDF7B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21FF0489-1FFA-4E7F-9D89-D441AF382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312120AF-2C84-4081-AF32-A64DA2B04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54607681-C28C-4BFA-99F8-C62A567B2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851BFD2C-1E00-4776-8A40-1A3772210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AB5E9B54-C005-466C-8681-70CE3F1E9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789AE800-CF9D-4DEC-9D54-D0CA6414E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823DBE53-5E77-4F37-A29C-B902794E1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F2022CF0-D20D-424F-8D96-E3DE4FB20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4D1958F7-99CD-4E19-89DC-F6DBA3C21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BF30BF2D-658A-4F15-BF3D-909A4DDFD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EAB77518-1F4D-492B-8FA3-946837AEA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CEDBD8A3-630F-4B10-8A69-B815E2C11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9CC026A5-DEED-4A7E-9D68-379D78AAF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4C94B20A-CA0F-442E-8EC7-5B09E6719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22AC5895-1914-424A-AEB3-0F4A2BE77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4448447A-653F-4557-B2DD-0E5A0FF84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880443DB-5473-498E-8A1A-98D46A36E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A15CC0A2-7AAA-4678-AE76-28FEC5E83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02E883A7-05DF-4EA8-80EE-793E85DB4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D3D5242F-DD8D-4C13-A473-EEC219B02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83E17DDC-A07A-487F-8586-28E1030C6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BBCC1623-44B2-4627-B2C6-29967FF65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1" name="Grafik 590">
          <a:extLst>
            <a:ext uri="{FF2B5EF4-FFF2-40B4-BE49-F238E27FC236}">
              <a16:creationId xmlns:a16="http://schemas.microsoft.com/office/drawing/2014/main" id="{98B5A06D-F810-4205-8966-239C159AF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B358F3C7-D602-4ABE-914E-5AC8E9939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6022E9B8-0DD8-4441-800F-931F5BA2F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C0998D7C-3814-4379-B1A2-9F5256725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26214E06-75A4-44E7-BCAA-28E572FC2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D9A4FEBF-1EE3-4E77-80A1-EC7840899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7" name="Grafik 596">
          <a:extLst>
            <a:ext uri="{FF2B5EF4-FFF2-40B4-BE49-F238E27FC236}">
              <a16:creationId xmlns:a16="http://schemas.microsoft.com/office/drawing/2014/main" id="{C5F04549-FDD0-4A2F-BF42-A591F4E1C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A9D8CD09-C4F3-4CB3-AF5C-99FBD3063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574F042B-E4E2-40DB-AA06-81B522CB6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A4504275-822B-4A4A-854D-06BDF98D1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A86F7209-B283-4390-9B4C-FB61DFC94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52C5B8C6-B0D4-4D5F-BF3E-CCDD84D33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1A043ED9-FC1F-44D9-8B5C-506C5CE61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9E72A9F9-2C09-4423-A187-3F06AE4BD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7DE269A2-2743-490C-8036-46BC32358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F5068421-7C58-441F-9E0C-6334B0104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58C6FE81-4AEA-4042-B196-40348B104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71E25716-72C9-463D-AAD8-68BEA055A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6D120547-E9CE-4459-B51B-B7F8A73D2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74BE9B37-81F5-4AD3-AECD-E92C5B478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CA04C7DB-8045-4BDF-B50B-C0077651C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E4C87941-20E6-472D-8FD9-236851496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33F90CB1-2E12-46A0-955F-875216F91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23F1BE3D-7172-492D-9A49-F89D02E58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B05C2E60-C7C3-4210-BBBD-C5CEC7CD1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BDBF6AC1-3AA0-471E-A13D-92A09393A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1284295B-64F7-4D57-B9EA-A323C18C8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F88DB666-5E87-4B97-9A34-6369F871E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E8780519-3A96-4EFB-A3E2-07EB3D7EA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68070EB2-8FA8-4CFB-B7E1-765F1D02A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03D7566F-F42C-4797-863B-9A5607FD8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18229247-A6CF-4964-824E-C0CACFD69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4564D6F1-C385-4081-A80F-FF8F2331A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8B34D7FB-1A78-48A0-A951-8DA349507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B0EF7BED-3D55-4F7C-AA7D-CDF3204E1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D64F0DC5-C1ED-4908-A8A0-4439F38FB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8A3DDE7C-4413-4C26-B3E0-9EDC53340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C39E132F-D342-42A6-8976-40001E247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9" name="Grafik 628">
          <a:extLst>
            <a:ext uri="{FF2B5EF4-FFF2-40B4-BE49-F238E27FC236}">
              <a16:creationId xmlns:a16="http://schemas.microsoft.com/office/drawing/2014/main" id="{4835F36F-BDDC-44C2-8B5E-FFB0E7EC6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46FA73FA-6CE9-40E0-B804-03EB47694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35B50662-3521-4EBD-8DEC-6A43E28BD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4F72791A-005A-4B79-8F61-58A526580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515B0445-6A62-49A6-83A3-87FCDAC2A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88C010F0-0D8C-45CC-B558-AFC3E68B0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5" name="Grafik 634">
          <a:extLst>
            <a:ext uri="{FF2B5EF4-FFF2-40B4-BE49-F238E27FC236}">
              <a16:creationId xmlns:a16="http://schemas.microsoft.com/office/drawing/2014/main" id="{2DA24986-5B97-46F3-8CEA-577EEA672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ADE1ED70-F7BD-46EE-98C8-6A68EA2A4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BC1EB087-AA7F-4333-A1BF-06DAA1173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2DB77836-3E4E-43AE-B99A-2902088EC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096CC291-A756-4EDD-B0EB-CF2CA704E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63C7EEA4-6548-4BCE-BDFC-D2F51977A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20C0D962-4CCA-4847-9DE5-D523CB5A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24B58969-1C65-4036-8B2B-DB1FBEA33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D9E17538-E752-4E2D-A18B-0E6FBB840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705EB6FE-08ED-4591-9CE3-C0EF86092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F0809E42-B3EF-4819-9D55-49F27BF91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1EBD85AC-1D2C-4E5A-83B9-BF2AC1965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7" name="Grafik 646">
          <a:extLst>
            <a:ext uri="{FF2B5EF4-FFF2-40B4-BE49-F238E27FC236}">
              <a16:creationId xmlns:a16="http://schemas.microsoft.com/office/drawing/2014/main" id="{114D74F7-0B7D-449F-9A89-27D97AA5D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B25DB88F-41F6-4572-A920-BA2ACA33B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FB77C740-76C1-4EE4-9414-102CDF55E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63A68EC7-45BA-4B26-B4C9-6466D84F0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AC4E79B2-8524-4BCB-BD74-1FA39CA3E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29499793-4863-4043-8E9E-59530A104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B6164374-C74B-430E-A6E8-485AA07B4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8BA95851-A463-4274-ABA7-59C7AC383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06887A27-7881-4C99-B70B-D3B20BEB5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322D413E-9D23-4D5F-A90F-8A8646F87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4D7F22AB-A84B-4304-B0D1-940A2FED5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C10B08FA-A1E5-4B86-A855-7CD57A083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FC67C172-B420-4AEF-A3A6-6CCCD1D22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A6F81AFB-09B2-42C1-BC8A-B7FC8E466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C0D2BC89-51CA-4C0B-8390-BFC758B20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4B2E37B6-65D4-4D8E-95D5-95EC14080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17281524-1BD4-4B67-8A23-83DAD9E26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C593570E-A89E-4649-81B5-C86704C80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5" name="Grafik 664">
          <a:extLst>
            <a:ext uri="{FF2B5EF4-FFF2-40B4-BE49-F238E27FC236}">
              <a16:creationId xmlns:a16="http://schemas.microsoft.com/office/drawing/2014/main" id="{90169018-A0A9-4462-BCF0-FB84E5CAC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7B8B0D13-FF05-4592-8197-4DEE70B15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B4FA44AD-B2E1-481A-8EB5-E47BE6967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F98A7812-C966-43B2-B0A8-DA674E13A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5F89148C-20E8-4A6E-B0AB-E68099E02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B01D9D17-4502-42A0-965F-C4BBC11A4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1" name="Grafik 670">
          <a:extLst>
            <a:ext uri="{FF2B5EF4-FFF2-40B4-BE49-F238E27FC236}">
              <a16:creationId xmlns:a16="http://schemas.microsoft.com/office/drawing/2014/main" id="{830EE032-0BB5-4E96-87F9-30BB811D8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45D57BA9-421A-4B01-8B37-14EB06B04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58E87B34-79B9-4142-9482-22D901736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AD7F1B09-CF40-4912-8056-45BFC7341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F99F5ED3-7D5B-444C-A65C-A484F3C37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A6329003-AB2D-465D-93A0-C357A6398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09BF10AD-EA7D-4541-A797-E5D4CC686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C114ED9B-BC90-46FA-812E-EF6403AB0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4A2980E3-81B7-42DF-AFA5-EF8316A7B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FBDF2626-1931-4B7E-8683-CC2C89024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C73EA15B-9A45-4ACD-BA08-2B3D770E3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8FCBD5B7-02A3-4780-811F-A2BCC12BD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3" name="Grafik 682">
          <a:extLst>
            <a:ext uri="{FF2B5EF4-FFF2-40B4-BE49-F238E27FC236}">
              <a16:creationId xmlns:a16="http://schemas.microsoft.com/office/drawing/2014/main" id="{476E1A9F-A5C3-4287-8537-E6B061785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C6D12AD2-AB42-4FE2-ADEB-8FC4C1D0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1281072B-A226-47D5-90FF-B1109A68C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59785148-9485-49F6-831D-D7288A557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948C6652-1544-4CB3-B1A2-DF2ACA58C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6252AAD6-B501-4A7A-8522-CAC4F8ACE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E0ADC50E-D15B-42B1-95BD-6FAA4CBA9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0177766E-4054-4052-8547-65745B87C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8F634E92-7B3A-44C3-84FA-5EFA8DC28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7C12CF3F-8C0A-4DF6-AEA8-ECF3BBDAB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C1B3CDC5-EE5D-4806-8E7C-CCEA7D26A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BC09B2A6-9770-4E19-BD02-449A4B651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284B055C-B555-468D-B7DA-968AF2E26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DF70BCE0-0336-419F-B17D-28F12F442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6A5B8A78-DCB9-44E0-9310-C40AE648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FEFE9E78-3B25-4DE2-823D-692276061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BE46E940-4971-4AD7-B7B0-1B93ED170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0" name="Grafik 699">
          <a:extLst>
            <a:ext uri="{FF2B5EF4-FFF2-40B4-BE49-F238E27FC236}">
              <a16:creationId xmlns:a16="http://schemas.microsoft.com/office/drawing/2014/main" id="{06A86C76-4F7A-4C2B-B00B-ACC794CA8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CCBDD764-F412-4EB6-943C-35F9D357A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4705E8C6-AEF9-48B2-96E2-A6B2C1DA3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E3C0BFB6-10B3-4A80-8CA4-D7698848A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E8A3448E-1A41-4DC6-8D47-DC94BB4A5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645BC50B-3501-4022-BFE6-1DA154085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6" name="Grafik 705">
          <a:extLst>
            <a:ext uri="{FF2B5EF4-FFF2-40B4-BE49-F238E27FC236}">
              <a16:creationId xmlns:a16="http://schemas.microsoft.com/office/drawing/2014/main" id="{CB2144BC-61C3-43B5-B962-8EF069316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19D15902-134E-40A9-B10A-595788592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C8725EEA-AAA7-4088-84C3-C2469186A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3FE53638-116C-4C00-B189-D3E1E6665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42078619-0375-4606-A2DF-A050E965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8C20262B-BD0A-4CB4-AF0F-3F42F0677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B7403E33-19FF-452F-BAE4-00F43223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5A7A14C7-87A8-4EBB-B7D9-B1F8E40D8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5B4FA1AA-EE58-4730-AC55-38A6EDD76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70D7EEBF-6582-4212-BE51-9BED5FBC4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35482FF2-CC35-4137-AF80-CC1077068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0E0D7826-EF07-426E-B012-676CDE597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8" name="Grafik 717">
          <a:extLst>
            <a:ext uri="{FF2B5EF4-FFF2-40B4-BE49-F238E27FC236}">
              <a16:creationId xmlns:a16="http://schemas.microsoft.com/office/drawing/2014/main" id="{CC6FA567-633D-41A4-A1A2-F50B42DF6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161925</xdr:rowOff>
    </xdr:from>
    <xdr:to>
      <xdr:col>3</xdr:col>
      <xdr:colOff>1269365</xdr:colOff>
      <xdr:row>1</xdr:row>
      <xdr:rowOff>216535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E9914821-B1DD-4134-B5FC-DFFF4AC33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1745615" cy="3594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CFEE077-8E39-4883-AC56-9D3C718B5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5DA015E-CCA2-4C7E-80F9-1A741BA34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A44F1E3-5FF9-484D-AED9-643FB4934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186409ED-4316-4C78-9EBC-10782181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669FA3C9-EA26-425A-93CE-8A9F264B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A7B2EF44-BEFA-4697-A2B8-3629FADA5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1D80DE2-7A99-459D-A3C1-28E5A062C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B6E46BD4-9E67-452E-B655-8A65002F9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2C6A5F49-F922-4CC4-BDD7-F865CBB50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1700BD2D-3425-41EE-BE0D-A9FDA4B48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3AF75534-DF19-4A25-8E62-24C2AAE8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6FFAECE-FFB1-4905-AE55-EA0DCDFFE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4E38922C-BA16-47FC-9DDA-A67D78BA5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974F5318-1212-40DC-A122-0DACA0E68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F05BED10-8C6E-450F-AE0C-13BA4FDFB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F448EE7C-C101-4A23-AEE0-3965C678D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A170C0A6-0136-46CF-B42A-1523EA376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DF7DA598-7F4B-4670-BC4B-0CE1C78F9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86DB2730-7C67-470E-908E-1EA75695F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C08444F4-7914-4D2F-B475-557F78DEB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2BABAAC3-C2C7-4808-A3D8-DAD7B1B00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95B99C1A-59A0-4153-AFFE-AC1478FB8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C5A24194-884C-400F-8A7F-F008C73F2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6F10D09E-8BBE-4A23-85B8-378CCE591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F1D21658-C888-4576-B846-8F1B8A9EE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7B3B8BCB-2A88-44D7-B254-3C60077F8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14A82621-E5B7-454E-96E5-8C98F5012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6AA69895-EC12-48DB-A86C-427112530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129D7B7D-9EE2-4F76-8D0C-A246C3EDC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98FA3962-8319-4C00-BE0C-89C05872C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94161F0F-1025-4095-A650-679C5ECB9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5B56615C-C79B-446D-BD1A-B9A7836D2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4D7C4E48-09CB-4460-86A2-77E23A8F1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278FB3FB-D043-47ED-8E10-9B27C6A26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89800BA0-1604-4DE3-BFA3-284CA669E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B2266FA2-0513-4C7B-87C2-2F86A0308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BB7C6D1E-DD98-4F3A-9B27-CB6639F23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2C267C55-5F09-46BA-915D-653ACF98A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4FD06E3D-01DB-4257-9221-72367BA09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88C75D95-4133-4750-BD3F-80EEBB89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4A961EA-32D8-426C-9E86-796B2C1B7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BA1CED9E-C84E-4E70-8468-80C594715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EA2C9712-7634-4A48-9749-104763537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1A144FB7-B1B9-43D5-BC5B-D7E8D61CB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AA226F8F-0C8F-4C78-AEAA-B2BC7D91F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DCBD1A78-2A5F-4AEF-87C7-C1E3088CE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A402E3B1-04A5-4B10-A06E-BFB333326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A5235D6C-DF36-4EBD-83D6-FDF1AA033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77A99E9E-3ECF-4661-B780-0E6344F61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3D1D9245-D724-4FFA-847B-607F64C9C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E50438CF-7322-4EAE-BFD1-7A21ACE67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5761659D-8461-43EC-B572-4DEF1CAF9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751666FA-D204-4916-908D-954220965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872C8E5D-BC1A-4792-97AC-D1F194FD4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926AA52D-4D8E-498B-8BBE-9B20E449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79CDBE33-154B-457E-9506-03048FDE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0797D7B9-A022-4DC0-B9D3-05B1BC135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D5038872-58CC-4E6C-8FC3-AB1D28669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F9978EE6-CA75-4EF3-BEF7-8956A79D1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A680D89D-BDCA-4581-B360-8F5BE2D7B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2FD8196-F35E-4A04-B1E2-1AEED7ED4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1B44E772-A59B-417B-8C73-908445DF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E13E7CF9-E6C3-4ECF-A9C0-ACCE0AD14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9AEAB40E-63A1-416A-87F5-F48276CB4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5292FF61-95BA-4C69-97B9-4DD8ECA2C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806F36D8-1C89-4925-A032-CBA3D68D7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DA1B8809-2734-43CE-87D5-820D9C19D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FC1F9A20-A5E7-45B6-B363-F32B57E76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D11E3B07-6A80-4EC8-B877-366570D3C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CEBA29E1-C5EE-4B4B-BD61-E5EE5F847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95230616-5740-4714-AFF1-435D44C52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18D97DC8-1E9F-4202-A811-719ECE809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2A906DFA-D4F0-468B-A496-E09855EAA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2747CD00-45E2-4131-AB06-62930D0A5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5D466867-6CD6-42A7-A91C-F2E1823A1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DF4591FD-0671-4599-8ED6-74F7F346C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CAC98696-6CD8-4779-8DB6-CE1F8EF1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5D037B2E-20CB-43E8-BE33-9DB11403F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4AC1B8AB-C559-4572-B574-91BFC6381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E73796B-C791-4553-8CB8-0B79D4A2A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4F366752-D9D8-42A9-8238-E8C409E8A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91814AEF-D98F-42E7-8A26-0AE86A627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21EE5898-A745-4474-B64F-5EDBF4D0D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4026B83C-23A0-46CD-A96F-71C719A6C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2A392714-C70D-48D9-9044-E57DFCCCC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4D7B8FCB-8A77-49C3-87E8-3B5C0B36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11B0F958-1096-491C-8319-7D5649D82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0C5C76F6-F7AC-4AFD-B519-5953B2BBB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DD5751F0-B15A-41F2-8278-2F9EEDA19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E94CBE63-D71B-404B-AA94-B1DD68FAC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EED19ADB-DC77-46D2-9D51-C5B975F9E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63E814E1-A65B-44CC-AEA4-81C973248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1D651CC7-F9DF-4D32-A4C2-C6D6AB26F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0C33D74F-2813-409F-9F20-E3681CBD8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6EC70FF8-3090-47CD-9804-9F033ED17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92C5B1C3-3D33-4023-994D-C19530D4A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D0F24AFC-ABE7-4B73-90AF-B6554991D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0FEF58E4-9FBE-4282-8FE1-75962C2B5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373C1404-E2EB-45F7-90B3-4C664385A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AAE31196-DF5A-40AF-88F4-42D95A935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CDAE43F3-C828-41A3-A47D-D4858BD98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6DB5BE9C-3949-434E-9B71-AB4D30750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1998FBA0-3AA4-4112-B767-A51BB6065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69F59EEF-BE66-456E-8E03-60A7F64A1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AD05169-9FDC-47C9-A49B-3E966D334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935CD1CD-57D4-486F-9605-5802A9EE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9EAD3CE5-93B0-48CA-B2A9-B4DE6DED2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812DBE91-92D8-4355-9FE6-1C8D0AAA3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9C3F0CFB-D071-4D3D-91EA-969C525F0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E52412EF-0D78-49F4-A349-ACAC12350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5A48582-837C-4FE3-8F20-9B924C97B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E3D66694-42A6-4D09-AF69-6E0CAB202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21F3AF3-C14C-49A3-9344-C9030F350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8B7B8531-8C14-4ECA-BC30-702B23740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6A520A23-8B73-47ED-A410-8A4F35525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84887A35-54CB-4E9E-93D3-035C4FDB1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0CCF27B-365F-4348-BFD3-BD131735D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BC85BEF0-7CDF-4ED3-AD5C-D6EBA09D8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577A846E-E447-4592-B0EE-2D106C701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7DC5102F-73C0-43F5-A758-CA861F557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A050428A-0051-4157-A45A-F91D1A6C1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DDF8545A-A9BB-4E93-9A41-2F10FF9A8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F7193C69-F4A2-43DA-AAA9-1027FE901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2E1E522A-7173-4860-B313-791C946EF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ED7956BF-1812-427F-ACEE-4B9021B84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D3BE91C2-6A66-4222-9480-E96551636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8C3A9F96-8789-4B4F-B45E-8CB972A7F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AF7BD8C2-1F53-4ED9-9B51-0E17EBC40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EA6F8065-79D6-4C7F-91EB-215C907AE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7350B529-A8A6-468A-A597-2A057E546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3CD473A0-40B0-487E-85F5-57D52CC78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1D39BED9-3B69-45CB-AF24-F88C8EC19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19C35E4-D68D-4295-8C1E-0F9EC16E6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2D78EAE1-3E25-486B-8FD6-573D201B1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B41C3614-C018-46BA-9FBF-2B1C2909F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4A33842E-FD8D-490B-98A4-42506FDFA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76A06F82-3B7C-4036-9E1C-C279CED85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8772CBB5-3887-47F0-AC91-043A7CE5A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7D4BA255-0B17-476C-A3D9-F086AFE00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8087F2E8-CD9D-4F6A-8530-B1D2C904C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1C887EC4-B408-4F9D-8C03-B4C33C59B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A0C6D076-3EE9-4B9B-AB1C-73929066A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2B87417B-583E-470E-B176-088762FFF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F143A49F-B3AD-4607-93A6-A5F77DA25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182692D3-238D-4E8D-BE94-D635C9E12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81F306C9-A7FA-468B-B209-AFE99A317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1E77DA8C-1047-4C22-9EC2-17F621B7D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65B8411-8EE1-442D-8E1B-FAEC814DC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A78B8E06-CF5F-4459-B2B2-8E90D86A9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944118EA-488A-4A7F-92F7-7D55F12AF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777BA1FE-6888-47FC-AA5D-7995EA6C4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BB6D8438-B7CA-4017-AD52-68AD475DD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0D7FA852-126F-464D-8110-DB37798F2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3366536F-1465-4B4E-951B-575CF8AA3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A8FCDFF5-3CFD-48F8-A95D-4F4A37D74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4319BD0F-1717-470C-A491-4CF7CC473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7659517F-D608-4B99-B911-AEF40DA18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6FADC674-9685-4537-8790-B73E059B9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D9FCC680-0A76-4244-91CA-80DCCEC7E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7AC3CFF8-072A-4E79-A031-A2CF41B38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4FC20436-DFF8-4469-8FA7-CCA2A64FA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934BD752-983E-4050-A8AF-0A14F826E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889B454D-F523-444D-A403-BE4CB8BB3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2AF9BBCE-1BBF-40AA-BDC7-6965DB2E3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2B58C8A1-E56A-4EE6-9B8C-F0D5949F2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852AAFFB-AD70-4727-983A-C097A096D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1AC65CB8-52CE-42BC-B955-8DDA55D5C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E3C3F271-5CBF-4265-8BCB-285CCA4AF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C2B94E30-687D-49AE-B60B-9BB02B52A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7616A6F8-378E-4C13-9C54-3ECBF052C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D7A6FB80-A689-4807-8FDA-5ACA4CDF1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75549105-05A3-4C52-9614-04D192E2C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484427F5-9FEF-4F09-8C25-2D0F61AC2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923E99DC-359B-4429-81B4-D66FEE107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F786C116-55DA-4DB0-BBF8-D0DF7E13F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E21CC854-DBD3-439D-B5E9-D4AE950FA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53699EC2-DAFD-441C-809B-32D33139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092A4612-EB5C-43A8-8E78-F562B244B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7386FB1-C394-4481-94A4-3B9A1371D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0FB8C190-FA55-4CA7-873C-B25EC300D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B1369814-035F-40F7-9121-838E34FDF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78024075-30F3-4969-9AE4-D42747564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4653D997-674E-4FE5-A295-CB0E65BE6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B0A0B2CE-FDED-43B2-B9B5-CF30CCCA5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CD0419E3-6F90-48C2-986B-0B89C1020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2349ED63-052F-40BC-82D8-1F79D7ACD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2892B0EB-0A1D-4AE9-8E69-8A5B173A6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34A773CF-B20B-4ADD-AD0C-EA4517A00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EBBCF8C7-26ED-4292-8262-67BA7998A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5076ABE2-17C8-4E55-9113-1CFE214BD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97DF6D5F-DE8B-44CE-A74F-F1765743A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26872BF6-53DC-42E8-B9B7-D415437C5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3EAC9FC2-BD8A-4550-888E-CFAC955A6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B268B6AE-A432-49E7-BD53-A4426A916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7F7EE0AF-6D6C-4043-86DF-F4C898B1D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CFB09CCC-BB92-45A6-B1BB-B6FF1D123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52AC5544-F4B0-490A-9B4B-C7D152C00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C4EC513E-EE0F-49CE-976C-AF4D99AF3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BF7CD22B-8C38-47A2-BBCD-D2E6FB243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B6B61DC2-6205-482D-80A6-6B8B11182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7ECA3D12-4D85-4CA9-AA01-A2DEC989C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7758EB1C-D0F9-48BC-9386-F01ED55FB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08465020-0045-4C47-8D7B-F5918F035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6619208E-D951-4B62-A1F8-7E24A4B32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FD16924A-24D1-43FE-8917-71C0135EA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BECF4FF4-4B4E-41FD-916F-67B7743B0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DB1F3322-7859-45ED-BA8C-130A455A6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3C1A4224-4179-4E2A-A321-6BA506A46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76162465-75EB-4769-B77E-CAA65171A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6CC6345F-F8D5-4752-9116-B280E4065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A23D3ED7-72BF-4B45-B75F-C2892A160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506F1FE7-BFEC-406E-B00E-6733AB0F4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11C5A512-9E79-47A1-A366-1D3593B60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B0071601-7FCE-4B4F-B46D-2B73461D3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D0EF3F41-8067-4212-9159-B557883A9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6D775432-6892-4EB7-8E49-8C17C501F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F05611B4-271B-4DF8-B60F-4D78B9C51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E9E1ADE1-D10E-44C7-A186-D7FAFA6C3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E010E14D-69CF-43BE-B200-D4F8129D3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0CA20DD7-666A-4D12-9D93-4FB2010A9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E08BCE73-6D29-4CCC-BC64-F0E3D89B2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84C9C58C-1952-4730-BFF9-1AB896470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C805801D-0FA8-47C9-80EF-BE26A912A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C70A9871-9437-464E-8518-5B132658D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97621717-92D8-4A9D-9749-9950C0F6B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FFBF8533-11FE-4896-8E7F-DAF83100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7D7635EB-7374-48F6-928F-67F52DF65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C610E476-34BD-4006-8EA6-6E46EC673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573B4CBB-571B-409F-A3F7-801AACA17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575963D7-487A-438D-A4A6-D2610DF48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9863C6D9-15F5-4D4B-990E-32C8A36F0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F64E21AA-1B95-478A-88F8-0F1781C44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B522154C-145F-4493-9EAA-CB3A8547E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EE633A0F-9F6A-425A-83DB-DC85B557F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91BBCB99-05BC-47DF-A899-FD63109E6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B1C6F210-85D5-4851-B090-95DBA321D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B9C4C940-AB94-4C4A-81C3-97818FD7F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8D0EB0EA-65E3-480B-B716-11CE9E43C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A7029202-56C4-4852-A578-5CCE3E1E2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2B1F10C3-D751-414D-96C2-684F6EA81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3A1A5792-33B7-47D3-A213-1FA158960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46A0D1B7-E6A7-41D6-AAAF-DA9174327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FD1CCF77-147D-40B1-B860-8B1D2D6D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1788C96B-22A8-4AA3-ABFC-C8946747A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2555FE18-3124-4970-8480-260788555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B143A615-39B8-4F69-A657-0A28840D4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F948706A-72FA-46BA-BA97-784703E83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89398CDA-B3AA-4B8F-9BB6-BF43D83CB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675ED685-62C7-472E-B6B8-0F31EE53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83A05874-A4FC-4DD5-84D7-0468F3A3A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A0D6A39E-4DA0-4F65-82ED-4E3BA05BF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7D3C717D-09E0-4C00-BCDB-D3C58190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65318CBC-0531-4052-AC5C-F7D01C1E7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85A701EF-D555-4339-982D-99E1D3C1D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CEFDE242-A211-44C6-AA19-B063F8720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7C550349-68C5-4535-BCE3-76728D79A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4EE061A1-3CC6-45C5-8437-49C5B01B3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4A765EB1-8CB2-4F6D-A95E-BD0C1B6D6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0971B69D-7C9E-4978-BE34-09FD55E22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F6D2C67E-9280-4967-B4D8-E9F0C6DA6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4193397A-6734-4CB4-9FAD-C7DD2FC87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2D0B6C82-74C6-4B10-8C04-EB0508D3D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9E651467-2C71-40BA-860D-AFFB53181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90CC0062-1349-496A-AF0F-E05950B68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A2869717-5E73-456E-9617-649442252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869BE796-9566-4E1C-B89E-89EB576A0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C050F344-442E-41E3-873F-97070E10E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1FCC369C-0A87-4B40-817E-56B0AEC6A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54472496-6146-441F-A48F-2C9FCC335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ED5CAB82-772C-4405-A654-21015D214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CA76369E-F14D-4146-BE1D-DFAA54E83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11853AF8-87E7-429E-8600-E7F697744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40788A7C-B0C7-4A09-BA69-DD180D7B4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C7E1E800-E80E-4790-AC53-F20A9AD1B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866013F3-2411-44BD-9BA6-D9D84547B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E6036FEF-AAE6-44FC-A89F-A33BBFCD4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8986E061-F68F-4838-BB1C-C749F15AD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28DF5088-447A-47A3-895D-F983D62A7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824F399E-C69C-433F-81CC-31FD8CD96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407F940A-210F-43A3-9AC6-055E527D1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094DFDE6-42C5-4513-8B98-B663A2C31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02562B4A-FCA9-4097-B4C7-BB983B28D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189B18CA-AC85-450A-9465-69E093347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0AA64D1F-E3BD-4ECE-9538-0B501968E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99D92DA8-2656-4895-9DD8-73692BB35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E25C6B55-0E91-40B2-B2A8-68AC369F7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8A5FC0DC-0789-460D-B419-9F8B81AA5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D1FA983E-1F2B-4D38-8C36-968393F37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3B8216D9-3846-4824-A849-EC0877E17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0BBC3E73-CFD9-4A7C-8618-DEB710E00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B4CACC22-91B2-4ADE-890C-FCFF1A817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E08AE4C4-A774-4B14-8E56-9ADF7B980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C5F587DF-A1E1-4471-BC99-F3D1EF7DD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B089C438-5190-498C-9C0D-E6BA35D0D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26BD493B-C245-439F-A27A-EFBC77FB3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9B3274DE-BED6-40C7-BF40-97C6FDB95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01F2298E-54B3-44CF-B8D4-733E7A5F3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29D9E202-8565-4E4F-BD7C-FCA8D9125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EA687FF4-A02C-447C-9506-9CD5523D8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C2E9039A-AF65-4A2F-9A42-76D09918C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D15C5B2D-D8B4-4722-B310-911223C0B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C23CCD40-6F43-4864-B67E-4516E5AB8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9EAB2A9E-6857-4A98-8E64-2B27CCE0F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5F9F00C5-5786-4754-A554-5B85AF96A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F99785B1-812F-4AAF-8F7C-9F8917FE9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4BB43028-B516-47A3-BC88-A2786DDBF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A92FEB5D-4BF6-48F9-9F03-ED009E85C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6965B4DE-8C77-4150-A1DD-0C3EFA5ED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DB2D1127-CD04-4853-91F6-F8F1E87B9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2B7E6966-2F5F-41AA-9619-0CB71EB6A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53031547-593F-4A2F-9E35-55C3FCF11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189F11FE-B9F6-4998-B42B-A4123AF8C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13BEFE3C-3417-462F-B536-562A27BB9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382A9FA2-AFE0-4129-A830-D1CD091F6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DF2C6407-F651-4FD8-BD0D-76676F561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D19CABF2-2CA9-40D2-8DD4-498628A9F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442D6724-48F0-4A02-B9AC-B53705471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017C149F-2C9D-49E4-B544-04F81B729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05E7DA99-56B7-4E07-91C0-D972DBA4D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E0AEE5CF-AEB8-4698-B6C2-1F1243771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67F49023-42F0-4C26-809D-553D14DD2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D6F575AF-EF9D-4C9A-8B4B-F3BB2BED9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3151E290-6574-409A-8154-61C553158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8340AB3B-3925-4561-814E-F1254401A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592673AC-3BE4-4501-B6FA-ECEE3D552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29E5F1AA-F524-4D28-8E82-8266736A8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598815CC-DEF4-4602-A0F8-3644B65A6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DCC18F9B-7F77-401D-B05A-0FC94FE5C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5CF8CB7B-FE22-49CA-A360-786A08ADE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9CC775CD-4B86-42B7-AD4A-FA45D45FD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3C8395E3-3830-4666-926D-B868595DD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39216246-6588-41B0-B8D8-71269B7EB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6A453FE7-2ED5-4EA2-A8B4-E52183880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085FE7F2-BFFB-4537-AFA6-A0C29829D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AAAB2112-CBCD-482C-AB70-216A2B0CC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8DDC02C5-6E56-4CD7-B7DE-7AC48B063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614A7BBF-9CF6-4F75-85D7-EE566F825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8354CB70-97DF-40C4-BC60-82170BE7B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F88CA815-CE3E-4EC8-AD49-F617C32D2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6FF36764-5AD1-44C7-B301-9C38213A3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50283E5B-8E74-479E-95BE-B385D7923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439CCE37-775B-4684-82DA-0801F287F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CEBF65B1-0BED-48AF-8630-BD6FE618B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84C15BFC-5338-4261-ACBD-1E4921864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31EE4634-5711-4298-B2FC-AF7765930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E906B8AC-62CF-4ADB-9C19-9ADBD923A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45A664A4-1370-45BF-9C5F-91F29DDB5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55F7FD94-33F3-4E11-B18A-093255076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6A3488DD-AFE3-411B-B83F-9C6EF74A8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705EBED3-C548-48C1-973F-D6EE4F240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731F8416-1C4C-41A1-A0F5-DDE7D8571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6AA2932C-E79C-4D2B-B17A-E254CCF36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6763D0A7-AEEF-460C-87E0-72EB37C53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BB298EE1-BB56-46C1-8E34-01D2C54BE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50076072-3DE3-454D-B6AF-F6824425D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EB26CADC-52BF-4A13-BA5A-25850B0C2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A49B86AD-795B-41A3-BA7F-E1991621F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D33B6D34-99F4-4332-AFA1-1637482C0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92B7CC89-10C9-4CC0-B18E-60F5A6D5D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4E7721E0-D433-4A79-82AC-759BD5DE5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64A9B0A4-D9E0-4DDA-B27E-F784D837C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65E5E0D0-6F93-42CD-ADB1-195C7FC95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F8B26907-D5C3-4678-99B1-2B085FB54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5C5E9F51-C14F-4D42-9BAE-5EF735E1B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927E91F0-D387-4A0C-9BD3-CE95E85AB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A2EEC4D2-ED3E-4AC9-A577-C0543DEB3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96F25559-7C2A-4EEB-82A3-C9212277E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0DC6DFC6-BC07-4D03-9254-198527D0B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1DDA3361-7828-46DD-AF92-EF35016B2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4C4635E2-308A-46EA-9633-85ACE6DF2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05CEA9A3-B732-4AA6-A267-48DE78133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D888A03C-DBB7-4ACE-833D-41306CC82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6A82924B-48A0-4549-A065-DAD3F4BC4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6C1C5C5A-AB7C-43D9-B782-D94A11175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ACA10EC0-2257-480B-834B-7C4797472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B4068741-FBAC-46D0-B4FD-FFCA48358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96309DDA-F399-4872-87EC-071E9CF12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C7CC44E0-CB80-46C1-8C5A-73917F172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F51CF962-B588-4A0A-B404-A793EAB0D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94960D8E-3520-455B-ABD2-A78A41FC3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2F2633DB-7F82-44B7-9CFB-5B60643D7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61C40612-83AB-4CBB-AB14-3825ACAED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FD7F2BFB-2CEB-43F9-B2DF-DAA936AD0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7827403B-D0C1-4525-B49D-47D034EAB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3F2B5D3E-C1E0-4F92-BF26-45A7B56E0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6F2D6B15-F4B8-47D0-BDE7-A7AF7554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29DC23CB-21CF-4F10-B8C6-C42F72578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3ACCF53B-F57D-4690-98E0-0BA63610A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4F0F4FBC-4B75-412F-A9D2-F1A59D84A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B02B0553-2C14-4858-B812-61BDBC34E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13B08B12-BDF1-485B-89D4-BC9D69018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2613725F-2C43-43AC-9660-C4574C8B4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5533F410-0E4F-4086-9757-CD2C14CF7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08FB2284-8D88-44F8-819B-A0EC80027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9B0D4EBB-1C6D-4A75-B33F-1E0A75BE0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BF6E5661-1322-432B-92B0-0BB59228D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12FFABB2-108A-450E-9456-2294364F5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CFFF7A0B-12C7-4F3F-AA0E-00DEEBE5F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89A6C459-7ADB-4A3C-9903-05ABD94D8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91F25E79-435E-43EC-8A41-32944804E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784C52B5-F355-4E4F-987A-B58AEA1B8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B5D40F49-8304-46A5-8C6C-11AD4944F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B8507F27-BFFB-495D-8598-B0AA7DF6A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06D7DE8C-9054-40D4-94B7-B944E5F03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251CC0B1-2371-4F40-B318-8EB17B52A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52C9792F-B3F8-4C02-89BB-AE2A0FCCD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4C638590-EDB7-48F4-8272-9A02022BD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156FB0C9-9E56-4792-85D0-A5F1083D4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2385CB08-9B55-4088-A4D7-1A4CC0225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4C39A6BA-97F0-4B2F-9C8B-E697C6735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B4D50879-D279-4188-83CB-BB368903E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F83068BF-D663-410B-9976-457464222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9C8A5FC6-AF3A-4AC1-B926-079B47481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439EBDC9-B4C0-4A0D-BB61-D2640969E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A1AA49C5-F945-4F6A-8108-4850681C0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C8FBE7B2-C48F-41DC-B5D1-D621643AC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5D44D79B-CA6D-4C48-9B77-B5DB67FE7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1F1DCC88-14B2-4EE9-ACB2-6E2A2A540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4318C1F3-C30E-40FD-B14D-7A66E23EF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69D1A32E-DFF9-4F78-B546-1B250DB7F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CA2B40FA-E7C7-44CF-8ABA-4A0D6FDDD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8CFD740C-22EC-4C45-B5A6-9BA17418D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6320D6ED-8F98-4E4F-8FB1-E3B391392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2640FE2A-3AA0-40A4-818A-50D158261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DF5BDC88-2930-4621-98A5-F31EB175B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6BF5F40F-32DA-40F7-9596-0C1F00991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92EF090B-1C24-4FB0-B7B0-7D2C00364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49E3B713-FC22-4E6A-9996-21B301DBE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C132BC97-0B44-46B7-B189-0C758DA33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1B93DA32-9FB1-45EF-97D0-ED7435521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89850E4B-0273-41FA-A147-29D45181B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1E5A5379-27B2-467F-98EF-FF82054B4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D4788AD4-CA4C-401B-86EE-41D571D70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3B0769FD-56F0-4744-94E3-647761D64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78CA51BE-0FB8-4FC2-82C4-706190DEA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18A20EEF-5FEE-4833-BA98-2F4725E32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71C54558-53D5-4EDF-9771-3FD4AF391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936F33E2-F48C-40C4-8253-AB8EE7CAF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D95BE0D1-1164-4EC3-A716-A225D080C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C737599C-6DF5-42C7-AEC1-4E4850B9F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B58EBF48-7FD5-4908-95BE-D822FE6F8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763425AC-2E3D-44AE-9C3B-54663CB0C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E7CA953B-0B61-4C90-AAAA-B4BF474B4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FDE84B5F-FB2B-42C5-BFA8-F2158CBA3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C28F8108-936A-4A8E-B075-6A1F23C5D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016ADEE6-774D-42A0-A94C-DC7CF96D7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E477FB69-8B53-43E4-9A7A-D0924260F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E700FC6F-998D-44EE-AB61-D1C2E455B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6B7C10F2-A125-413F-B103-BCA068E1C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A82C0B54-9A11-4995-8788-6159E581E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2338396E-F888-4A5E-B3B8-3AB05681A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049C7ACE-53C3-4D0D-9646-C6C5DD0B6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1E9FAC21-3E65-4FCC-B1D4-C3CAB617E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7AEBBA56-64EA-41A2-862A-D4BB23479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892229D3-6CE6-4FA3-99A5-CF501D809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F4F8A482-5ADD-48F6-B6E8-424CB73E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BB6E492B-52BA-4990-B7CC-FD1A74722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8C97A3E4-2029-4EBE-BEAE-95C611934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A9A020BE-9A69-4FCE-80DC-6D24EDD6C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443212AF-EDEF-4A6D-B64D-207624346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D9A6D265-B7BA-49A8-9FF4-EE66A093F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328D402A-97C7-49CE-AFE8-2036644CA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5CE83B44-6837-4C29-829F-7019D2682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0D6C3E0E-331E-44B0-B71D-377FFB7B9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08A8BA91-9052-4CE9-89C1-C08506FBA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B23EED6E-C55C-4F5D-9A05-F1E387AE0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E96BC2F4-DE20-45D6-9BD2-3BBC57078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B3187B50-FEAD-4D2C-A5D7-AACF95E9A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752C6DDF-BE6B-4D6F-9C0B-435708A64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EAE64F27-BF30-4F1F-A0A7-8D1DEEB33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448E0E23-4854-407A-A866-984D72043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5E390DDD-75ED-4358-9EF0-FBD48E65F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2FA1F64F-3EEB-41D7-B7A9-80FBB76F4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7EBCAD77-6F9D-40C2-A0A3-1927AD8DB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7694A51B-19F4-421E-8B85-A69A8452C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00FFCDAC-25BB-43B0-89F0-6C5CF9F82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D1DDF8FD-1CDC-4C67-91F9-F5A6B0EC5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209F6AEC-3233-4D54-B587-D11EC69EE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E400B7D2-8DB4-4994-A968-7F2365D59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74154F98-F7C1-4D86-A142-9F6A25708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43C7E172-3853-4D07-B77B-0B0E3DF51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C7FA6C96-E506-4AAF-AB3D-FE4419218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B223940D-FD77-44B6-ADA4-07C1DDF15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B63FCE19-949B-443C-B7C0-DF7128A61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2D9C819A-C35B-4EF1-BA4F-987454B02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9690D672-AFA1-44D0-9080-CBAC90CD1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5196B54E-6F8E-4A80-8020-5C201E317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1D4D1CCC-C33F-4AB1-8C84-EC0BFFB9B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226B8EEC-AE86-4F82-A3C0-ADC5A574B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30598195-B0FF-4D6D-BE1A-159E95AFE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62626292-DBFA-41D8-A687-972FC8C59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829D2373-55D4-4C0D-A889-CA93FAC33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5829838E-6CB6-46DB-BE43-3464C5C65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90DD272F-E1CA-4D5A-8B8C-21058D491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0D3D8E49-36CB-4EA5-9CBD-89416CB7D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4985CB70-887E-4743-895B-FE44A2F15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767790B8-9A56-4194-8CEA-F3E33093C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B0014793-C270-40B2-AA0D-B20502F07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4C49C03C-65D4-4760-83F7-66E1B9983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ADAD104F-B885-495A-A3BB-478F37D3E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F379D7D5-A3DE-4AA5-AA95-34238A383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AE81D869-C613-4FDA-AA02-03F4C4929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04CB79EA-7F0F-4EC9-AD98-638E48A61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FAA34EB5-6FE2-4AD2-A388-7F09656C8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C1E440FE-BFC6-444E-AAB9-E9618BD55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B3386BCA-3C89-498D-942F-A404E1132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7C7ABC29-71A2-443E-9D8D-FF31D9155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156B0086-BCAC-4166-95CB-36775AC0B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B9E4E5B9-3B9B-40F0-91D2-7A01B1B3E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B8DA9F5C-CCB2-491C-AF6D-399FD0032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BEAD02CD-7F59-44BC-BBDB-36752686B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0EE55308-5852-437C-96C5-80642D3D4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6DD17ECD-7FC7-401C-8A90-F65FD53F4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2FF8BAC9-EB1E-4D0E-9E3C-0CB3F855F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D70A9F4F-84C7-4009-B52A-93A7507C9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9DE6EFE3-4B42-4001-A162-5E8F40777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BAA3F1A9-53E6-4867-AC9F-97E9B4CDC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72EDD73A-F81F-4F54-B92F-B06DEF8DF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CA786535-5DF2-407D-81EC-DA7408895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F9AA0E19-381B-46E7-859D-1D0B1C1E8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96F4EBE4-EDF9-4639-80F6-FF6C9E748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BC4AF447-CF96-4609-9214-EF7D49ACF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C7791C58-60DD-477D-BF16-5F3C6875A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15ACBC95-43D8-484A-A3F7-B488E89E3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E05B30BD-933E-4249-A25E-656D24710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1D753061-20A1-454D-B1B6-F3C92D06B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3F2638DD-0139-48D5-93E1-8D131648D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FB7AE64C-3E8A-498B-BFE6-85D5CEF8C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EE04A70B-6452-4DB5-AD81-7A2957286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A0194BBB-DBE8-43B5-979E-62D4606A4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EBBE3A61-9F60-42FD-AE9F-46672AE24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4FF8FCE8-C6C3-482C-A5C9-05771CBC3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854F811D-F574-45B6-8A1A-5BCC228C9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558A4BC0-E5E6-4681-9C9D-CC839D9FC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E5037281-176A-4230-806B-C37A8C2A7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656C7035-03FC-472C-97A4-A107B21F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52AD26B7-20D7-419E-8F89-D726A379D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B8C34533-F7E2-4611-9C95-205433C12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EA458DFB-9FA2-46D4-A43E-113A6CBE4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2F98D304-D54B-4D9F-86E7-2087CDA61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9C206366-850C-4BF6-96A8-B81AAF546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915D1642-4600-4DE3-AE0E-A9CE4B409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A9BF7B2C-8AAA-4BA7-A415-23B726346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179BA0D7-A677-4B1A-BB00-FB66F2514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345F372D-F029-4B9E-AC56-1FA89A906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A3F73CF9-F3EC-41A4-8642-6A6C09752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3E887A12-09A5-4123-B3C7-DFDA62B4B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EB67FB5E-34BB-43B1-82D3-C86A112A9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6297C782-9BCB-4278-BC29-F6F756E6A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B0369178-36F0-44A3-9AD6-7E0C1B721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EF4B5C69-2BEE-4FE0-A7A3-BAA21118B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7A09E14E-46C5-47C1-AD69-F203E6836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B21F775F-A284-43BA-8734-DCCCE89B1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38C63D2C-E38F-4703-8CA7-99924BE7B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6" name="Grafik 555">
          <a:extLst>
            <a:ext uri="{FF2B5EF4-FFF2-40B4-BE49-F238E27FC236}">
              <a16:creationId xmlns:a16="http://schemas.microsoft.com/office/drawing/2014/main" id="{76CB52A4-22C1-4D9A-AC30-DCBC1B60A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45B44647-5A6C-403A-9B5F-2B69689BE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FCDD43AC-D949-4793-B5E8-6DD695B9F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293B12FB-53E6-40CC-B263-031865402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34C25520-1AF3-4646-AF29-50681E078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012588B0-80BF-4A72-965E-2F1236A7C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2" name="Grafik 561">
          <a:extLst>
            <a:ext uri="{FF2B5EF4-FFF2-40B4-BE49-F238E27FC236}">
              <a16:creationId xmlns:a16="http://schemas.microsoft.com/office/drawing/2014/main" id="{1DF75E98-D5B6-4713-AD87-C65B5FC27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90BF0000-8E3E-4F52-AEDB-1223F8C39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5893706D-3443-4804-B1AC-8A0528C82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503E340C-9E8D-4631-9ADB-E9F0EC8EA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AA08FBEA-1DF2-4C26-ACBF-918A96065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BB1B700E-BB74-4661-8AD7-2E6A66D5C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A55A22AA-FB36-49DF-BE1C-02CE31C14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5FC80E72-47CB-42A2-863E-C561C6D30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DCBAC0A6-3255-41B9-AD70-6F8ADAC54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61832D14-18B9-4B09-BACD-8906E443B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BB0B879E-433B-486F-A611-8089639E2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08D2C431-1457-4417-941F-FE802AEAD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0AF4F97B-56AA-42FB-A2FF-768F5D968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82E4986D-957A-4AFB-BD46-BB23F945C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644A0DEF-F21A-4161-B413-B584309F1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04FA6727-81A0-4E10-B34C-4098FCFDF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75D98440-1E21-405C-B56E-EA48B52B4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A0F36F00-9ACC-4E23-B7F7-66E9C3190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9283C369-43AC-4D6F-A6F0-5C5849EAB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24BF437F-5747-4E29-B078-774805466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6B13FCF9-3275-42DA-A3C0-E8EE6930F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96D39C9A-4683-402B-BE48-186394669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4BDE3C92-8E54-4DF0-96A7-6D6E50F3F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BF1BBB4B-3618-468A-9F59-95D2CB325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FA151BA9-7355-496D-923D-991DC9B9B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F1D7B560-E258-4495-A0EE-A74E001EF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2234EA73-8EA3-4D4D-A9BF-A841F867C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7FB392A0-4203-4597-8585-804DA99C8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EEB4DD1B-4B09-42C8-8EDE-CE6D9DE1B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1" name="Grafik 590">
          <a:extLst>
            <a:ext uri="{FF2B5EF4-FFF2-40B4-BE49-F238E27FC236}">
              <a16:creationId xmlns:a16="http://schemas.microsoft.com/office/drawing/2014/main" id="{DAC43A99-01E1-4736-A5A0-30C5DFD64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DCB8133B-FC4A-4ECA-8332-C4D4F6E59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63BADF14-91B9-468C-A14D-7134042EA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0A8034EF-9CFA-4ACB-AEFE-7D483428E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80C26928-5AE2-4B57-83BE-DAE18035F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4C583341-C860-4062-BD27-E75C8026E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7" name="Grafik 596">
          <a:extLst>
            <a:ext uri="{FF2B5EF4-FFF2-40B4-BE49-F238E27FC236}">
              <a16:creationId xmlns:a16="http://schemas.microsoft.com/office/drawing/2014/main" id="{37D0C27D-BED7-472A-B448-B823F162D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0A5CE18A-7347-4F12-A054-01C949440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3C180417-5898-4D9B-8ADE-496C9B90F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65E38DBD-B572-4764-8320-FC3ECFD6B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73B281E0-69D0-497B-8B48-47D0CEB0E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61AC158B-C961-4B84-9A34-28F36B5C5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4A301AA9-6759-4539-904C-890F7AE11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229227E8-F8E5-48FC-B184-95E0DE4C2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858F20B2-6D03-4836-B36A-42279F9BF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679599F4-D102-4DF2-9705-B7BC4A6B0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2696EEBF-08FA-4DD5-B256-02C31DA1C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B1B43226-B85A-4F49-B0B4-D6AD356DA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439C0997-0F66-4A7B-8CFB-4F701FAD8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9CB9E0A5-CB92-46CA-9AE4-4332CC06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61B5393A-4A40-49F1-8613-748F4F07C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89555013-7902-4071-A1C1-2CF7B22B6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04A72E5D-E0AE-415C-9963-5DE98EABC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0229B674-998B-4B34-9A74-09E89642B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C83037EA-2A55-4201-8D30-777257ED1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57428C26-F330-46A8-97B6-A0279F9A3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027AADE9-31F7-4A66-A47E-70D79F2D4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B5571967-C417-4B42-AA8E-403BE7744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9FC0087E-F79B-484C-A624-0044E27E7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8CF6C938-98AC-4B1F-83B9-A6B13A108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4792AA35-0B80-4555-B28F-69057AAA5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D6F76193-BA23-46E0-90DE-D0CF7E19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BE1E587A-2AF4-4DC4-904C-74F58F85F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95CAFA95-E544-4974-A559-197872DB5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CBCDEFD4-465D-48DC-9A91-739902609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97B81DA6-739D-4AF3-9889-5A661948C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A6E37F2A-13EC-4751-8F4C-2C9E59CA9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CA6410E3-F3A3-46CE-96E2-19810223F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29" name="Grafik 628">
          <a:extLst>
            <a:ext uri="{FF2B5EF4-FFF2-40B4-BE49-F238E27FC236}">
              <a16:creationId xmlns:a16="http://schemas.microsoft.com/office/drawing/2014/main" id="{6A12896C-D1C9-4100-BDC3-5955F894F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33FB54E8-9AD7-47D6-AEDB-9AC2D2144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71C10292-1017-477E-A85A-72BB8C4CA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6507749E-0A1B-450A-B63A-8F881AA6D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9BB4BD77-5781-4CD7-8629-5E9340E27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CC9FFAA9-68C1-4CA1-9FA7-CD03AF06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5" name="Grafik 634">
          <a:extLst>
            <a:ext uri="{FF2B5EF4-FFF2-40B4-BE49-F238E27FC236}">
              <a16:creationId xmlns:a16="http://schemas.microsoft.com/office/drawing/2014/main" id="{BA4FF0BD-AD84-4430-ACDF-67DFA4FF5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DBBA4979-85C4-445C-A09C-A44222345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9232EDD0-FC02-4CBC-92D8-7B27B0A84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C9313CDA-6622-43CF-A799-AB0968434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F602BCDC-99A0-4A0F-A48A-5245255D1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ED7D42E4-1812-47CE-ACAD-0E2E56E38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1A07227A-9B14-44AA-8D65-FE9073289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EE8E5172-7479-4039-A642-84F90AB11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3CD2A0EF-5961-4270-857F-21E24DB0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5043A201-0BD7-4B26-BD76-F8AD41299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E09CF0D6-9B48-45FD-BF2F-42E9A0F05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5F040137-F5EC-4F8A-9E9D-348F055F4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7" name="Grafik 646">
          <a:extLst>
            <a:ext uri="{FF2B5EF4-FFF2-40B4-BE49-F238E27FC236}">
              <a16:creationId xmlns:a16="http://schemas.microsoft.com/office/drawing/2014/main" id="{2EC06319-8439-441A-AC7C-E3EC5B136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890DC875-E80B-456F-AD91-67AE95D12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5E454B32-8148-465C-89EA-43B5D4019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C476CD71-531F-4CD8-AAB9-78503399E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ECD5A7DA-9D38-4CBD-98A3-1EFC67CCB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3FF8AEF4-7BAD-4504-B0DB-6292E3E20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7358D373-DAEB-45D4-999A-521EBA9B1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8911FD99-CA20-43AE-B965-C8F55DF42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1887F5FA-E83C-4DF8-8B81-3B2419960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ADC0055F-0A0D-4C1F-8836-901C17E1D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CB7A4ADA-9182-4D1E-A0B8-79A36851D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216A3F11-E5B6-402B-8EDF-D6E9FD6A0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04FD6100-07D7-4D51-B436-7F9DB6B8C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37303AAE-67C7-4EF3-B9AE-57C264911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77D39B44-E5AE-4231-B9B0-45B5293EA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215125B5-E0E0-47CC-9917-B3A9BC5B2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7603A1B5-869E-498A-9ED2-CE9F3C5B3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5F6FD69B-D952-4F60-9094-341F0B085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5" name="Grafik 664">
          <a:extLst>
            <a:ext uri="{FF2B5EF4-FFF2-40B4-BE49-F238E27FC236}">
              <a16:creationId xmlns:a16="http://schemas.microsoft.com/office/drawing/2014/main" id="{ACBCD3E7-A72A-4F17-B800-989DEC0CC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25637EC6-45CB-466D-A9AD-FB1D4CC5C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157DD5E1-E30E-437F-A92A-E5EC852BC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B6A13E75-CA68-453B-BDD1-E1C339C81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B36B107D-F8B4-481E-82FB-C3EC22EA8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B6DF2E90-1597-49AC-B5BA-29B465DC0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1" name="Grafik 670">
          <a:extLst>
            <a:ext uri="{FF2B5EF4-FFF2-40B4-BE49-F238E27FC236}">
              <a16:creationId xmlns:a16="http://schemas.microsoft.com/office/drawing/2014/main" id="{B9BDA792-425B-4E0A-A8F6-97BDA9434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A102B772-954B-4DAF-A3E6-DF7F2B75F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4A7F1358-ABCB-46B5-8DCA-E96356C92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E9871563-26DB-41CD-A5FA-9B01D5207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846F5DFE-F942-4E51-B9AD-F069A0491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1E6F45CE-B01A-4EBB-A4CE-B498B1CBD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C2D27AE5-63FF-4A7F-9AC6-CE0F0F776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1C6AAFDE-472C-4551-B6E9-4A47AD253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5D4B4796-8F8A-4200-B84D-F6A3EAAEF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F9672296-8E3D-4528-90E0-ABF516610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2F872F7F-D8C1-4DD0-9E69-CC547C5ED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939FF535-ADE3-44BD-835E-B10EA4831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3" name="Grafik 682">
          <a:extLst>
            <a:ext uri="{FF2B5EF4-FFF2-40B4-BE49-F238E27FC236}">
              <a16:creationId xmlns:a16="http://schemas.microsoft.com/office/drawing/2014/main" id="{FA1286DF-5F06-4C3A-8C1A-E23714B4E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48A3DD0D-60D4-4D6E-9DC7-760E9C663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06B90910-906D-4578-AFBC-DF13323B1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1F564C9A-4BEB-4ACC-9085-8354EAFF7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B0E7CE02-3812-4713-B8AC-D72C13053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AD49BFC2-FF34-4C24-8333-E0D3B5700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F5E7B05E-23F8-4716-B502-99D5BEF48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4D2735A0-DD06-48F5-B27F-464EE0502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CC3580E8-2F39-4A7C-AFB9-8891779E9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54D4BEB1-C59D-4BCE-A460-1B54341DF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BBBFCB24-C1CA-4F1B-AE30-862395891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676C0EA7-5543-45C5-ABCA-94274377E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3F1BE8A1-0DFF-4A79-92E3-251D22C91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3EC593A4-04F9-486A-B9FC-085AA9B42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E5AB3353-716D-4F6E-8B7C-FCDECC0E6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A8EAD68C-D142-4C29-9576-553DDEA02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87B422F1-6E30-4DBD-BDBF-F7602D0D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0" name="Grafik 699">
          <a:extLst>
            <a:ext uri="{FF2B5EF4-FFF2-40B4-BE49-F238E27FC236}">
              <a16:creationId xmlns:a16="http://schemas.microsoft.com/office/drawing/2014/main" id="{0DB3FDEF-F4BD-45DD-90A6-3925886A2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82126335-0F27-4A92-9711-8145F8B2E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A98D0303-7CAC-41D8-9F73-1109AF00B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32A56C50-36BE-4066-B0C3-99BEA83AC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FA7FD6CF-0B9E-40B2-A5B2-D03F97371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BD9DE5E4-3880-4461-8969-58425F8AD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6" name="Grafik 705">
          <a:extLst>
            <a:ext uri="{FF2B5EF4-FFF2-40B4-BE49-F238E27FC236}">
              <a16:creationId xmlns:a16="http://schemas.microsoft.com/office/drawing/2014/main" id="{05D7F3C8-CAA0-4A54-BBF3-C91810A6C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2D36FB07-585E-4F57-8208-418940002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8639D69A-1028-47EA-B551-60AA31606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321F01F4-DE19-400D-ADC1-BA02A9582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8B8597E2-363F-4E22-AB7B-356BFD421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E05D139B-F202-4593-A7CE-246CE28EE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9BF57573-4211-439F-95C8-D20482F39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D5F4B046-90BA-4FA0-92A9-1938DE5F6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0FCB14E2-E62D-458A-B46A-498A0AE46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A8D2CEFB-0F6D-46F0-B801-32E138C17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8538C474-CF09-4676-B56C-77A9F69A6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B789BC86-3134-4127-A07D-8CEC4D1A4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114301</xdr:rowOff>
    </xdr:from>
    <xdr:to>
      <xdr:col>3</xdr:col>
      <xdr:colOff>1288415</xdr:colOff>
      <xdr:row>1</xdr:row>
      <xdr:rowOff>238126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FE7E2986-EF4B-49D4-A925-837EE559B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14301"/>
          <a:ext cx="1764665" cy="393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321B53E-9E75-4F5E-B99F-B003B66CC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ABB9084-7C1F-48C4-8F06-327ECCD72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29495D3-B243-4832-980F-CD676C1BC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3C1FA4B-F1EE-4B65-8FFA-A137A5516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C6041FCF-DDD0-498C-931D-08F5ADF6B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1B6408FA-D0E7-4ACA-B358-25838567F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44FA449-5E4A-45DE-9B8F-D29BCB364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965E9755-ECB8-4D9F-B881-A431BC298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82F07321-81B8-497A-9904-ABAE1D2AB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83D4D8D7-19BD-4C63-B54D-78F5C6F2A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35D5D3E9-374A-451C-AFB8-8BFCFBFB5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249D904-02D3-441D-A0AB-F2039B7A7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EA625137-F25D-4397-9667-6F0D7E5CA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594F5FA-FC19-44D2-B9C3-5895BD579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3C7A6C62-988F-4A84-A8BB-94A831724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C12903C-DECB-46B0-B460-C468E6BF5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73FE3A6B-7192-4F82-BFB6-75FBA8B81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64CCA49-CA35-4255-9FF7-7F5166EF0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B4AE6332-E5C7-4714-875C-13E45AFCD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FBAF27E-3850-47FD-B246-60536943E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4281AE86-90C6-4039-A81D-2AF6B699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DB327458-6509-4B99-8433-A086336E0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8EE5079-7CB7-49AB-82AA-15033B6BB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A1177A2E-281C-46D4-81A2-E76AC8DF5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FD108577-825A-4FC0-B010-32F430453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FDCA8413-4D98-4EA4-8802-B5664699B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DFE5982D-8AA3-49CC-B303-E5449BD10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D4EEE5E4-285D-40D3-B9E4-870B5B3EE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62BB3B91-E185-4495-9EF4-F56BC547E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05305BEB-7DA7-480B-B7D4-18F0B0566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5BA06823-E649-40A7-AAAA-BBCC81504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F3D8715B-1918-47E6-98A8-3B70A18DE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62F334A3-3E63-4A4F-A69E-BC82C5F42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4134E340-69DE-46CB-ABD8-0EFA7BF48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98B76602-BC9E-40BD-913E-C1EDC8228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89F4844-2EDB-4A36-9956-74E41EA1D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EFDA06C9-94E6-44BE-A111-15559E192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BF9236A6-ABE6-470A-A662-97F918149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25CC2754-CCC2-47C0-8C8A-6B0A14192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CC3989B2-D37D-4660-A1A5-7374535A7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84060DD1-A279-4C42-AD75-773E87C7E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35E5128-0719-4174-921B-A192AAB61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A4FF539-583D-4763-816E-11E4A18FA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10A6A72D-1A5C-48C5-B69D-1B4E2BCD1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D39240A2-9D83-4C6B-AB32-61A8734A2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C11DB84C-CE29-4EF7-A484-8A0BB516B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B73FB735-46E7-4322-B971-1512338AD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5AC88A9E-EFDE-4A99-9D32-6612D8460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BE2CA3C2-4FDD-4541-AF23-985488A09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299E923C-A195-4ADD-9CB6-A59A11A9C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2701BEF5-70B8-4AA9-83C2-AD1D11CFD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785B1545-5E8B-467A-B0FA-7373EBA10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1512012F-1BC9-4898-9B44-DC29CD0C7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86799E65-0663-4413-B1F7-832D191E8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B4A5C649-EB5F-447D-9C43-6BD4DDB36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C6355EC-74BB-4DD8-BB0F-3FDADE508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3F787FEC-3F89-431A-8A94-A2D01C902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47419112-BF92-477A-B5C3-E07EEA61C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6546FAD2-9D56-45AE-828F-24B3DDFBB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E7BE078B-F493-4789-95A5-4BBB565C4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EDB3C3D-9DEE-481A-ACB3-1923DC676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7BA96043-C5AA-40D4-8AC3-32FE8F32B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7407033C-A04A-4642-8BBB-BBEA8C8A8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EB5FB2AE-1940-44AC-97A1-21C88F30D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5DFD2FE2-FDC7-4589-9D0B-5CBAF3CE0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FF6AC2BF-63E5-4CE6-A1B8-B305DE225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445ABCBE-808B-4BAA-9930-D4109581A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6F3881EA-E0CB-4EAB-BC63-93BA08639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577342B-9088-4482-85B2-B1BD694BC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F9B52CEA-FA9A-4F41-944D-9CA1DAE57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D6352DD0-CA92-49D5-BD71-F4F03D54E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D785D637-16D7-4D4F-8564-5198678BA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A2C4E8E8-6224-4439-9FAA-B80D10232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F54F82C7-EF18-44F6-A73B-42DD23430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88DB3D03-44B7-495C-A155-4DD4DA265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39E1B0BE-B373-4664-A42D-EA03D0833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40993195-2C40-4734-A812-DF4C2A592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37B991C3-7794-4444-9357-F35FF2DA6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136E7039-EB57-4BFE-A395-5100F2858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AC0928F-739A-4ACD-8E6D-A65A06D73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BBA0AE8A-727B-4311-BEBE-90A0093C0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AFC7C00A-8E8E-45C4-897F-0CACE59E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70A2D32F-F8D0-4461-8B4B-623CC17FD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3E765DC1-AC84-4017-8E28-04786E7BF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80D7F351-59B0-4B48-AA26-E15F6AA9A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C15BF5E-3BE6-487E-B312-D2B645CC4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E5B0698-8759-4288-99B9-C87550E1B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345D2D77-1E18-459A-8BC7-EC7F68586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B574CC7F-20B8-47F4-A625-3F28216A1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F4A4C7BA-0742-4A89-96F8-39F49C807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E4D51880-D712-40E5-8D8F-BE622CF3C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94D1303-0E20-4B8E-9A39-D7CE64B73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48C73B9B-62B8-4937-8795-3032F0AC4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167BA1BC-E2D4-4D4F-B62F-38E8C23A7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942F54B1-F352-4327-BA2E-E3D29ADD3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442386A9-C7B3-4289-87D0-53DAC6185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F66A7218-DECF-4830-8348-1944A5CE1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F7CA98E6-588A-405F-BA61-A9337BFE8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E3186514-8ED3-4D86-A7E1-1A5FD56BF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55291890-461B-4DA7-A869-088600D47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65C9FCAE-38E8-42B5-8157-C9F655638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2A3E9D6A-802D-4711-886F-8F5A55D4B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9D73E19D-FBD3-421B-9A53-117425C9E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58CB1465-2194-4ADF-B599-B6743A72A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25382B93-0DBE-4E77-A7D8-FD4A72F80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732353D7-4A7F-4954-B64E-356942905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CCE31B2-7A3B-4BC4-99A9-7939E683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939F501F-7FE5-48CF-9E56-39634D90E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CB220FBC-FCF3-437A-AB00-C8594E94F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28B6E836-CCA1-4B6B-AF20-5F985F231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53F021B5-55C5-4E2F-8231-8B412C7E7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068C0C5C-E5AD-4579-8D53-B16321465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B5E64370-9E71-429D-BFF8-D3E7AE3A2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0A680185-71F3-4D8B-B163-002BC068D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895073A2-3AD4-43FC-81F9-C80254161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AD59CBB1-9A8B-43CE-83AB-30BA6A6B2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89B0909-4D84-45DC-BA0F-B4CC29588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94DD0AC5-B2D2-4F7D-ABA3-D6C4C4BD5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D3E459D3-71AC-4E1A-9837-B194578EB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EED6732B-8C29-4BA6-9A9A-A99F97EB8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5C8BD207-A0D0-476F-AA67-5EA42D21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AFE8E3CD-8BD9-47E6-9E2E-54D2F5849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0C1C97A9-3082-42D6-9322-29822E511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DE2C0FF5-33B0-430A-99F9-2BC8ED0CD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EB4DFC3D-8397-4C1D-A1A5-1982378A7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E52156D4-0722-4F74-BD96-8A4F50632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76BD7960-B5D8-41A1-B654-773200CE5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C43629EA-CE10-4EBF-82D0-82851390C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552B33D1-C541-4B83-957A-D1E94DAA8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A70FE214-A31A-434A-B74F-CB908CC3E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9711D88A-1871-4681-AF53-064B0AA20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23CD4D5F-4241-4273-9D0F-B64ED67B7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0CE3B30-615A-4160-AE05-53F0EFD4E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52EC5F1C-CE39-412C-B238-AA6BA714B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4CC05567-33E8-48AB-8AD8-85004FE57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4D5BC19D-70B9-4D24-8F49-B6A8A6F9D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9340AE8-CFF0-40A5-8E74-7F365CEF0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5B9AF95F-C34E-4166-B057-92F67543B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22057494-48AB-4F16-A89D-26714F1F3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E706A8CF-D0D0-4688-A111-A78A20F53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A35794A1-FE87-4065-A874-377A40D83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0BE0066D-FD76-4B11-A0EA-2631D0BE0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40B6B4F3-B0AA-4B1D-B815-1E288D33E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F638F9C6-9F0A-4B01-A3D3-AE8566A69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8BEF7B32-E3DF-4D32-95A0-F9C45DFD2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7C2E0541-0002-45AD-B483-008D757FE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17C934D3-9543-49B7-B1B3-4A78F3A7E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5FB1DCE8-B79A-483D-BA19-7C56EFF81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DE688734-6324-458A-B479-78FFAF4DD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1C206A63-8973-4E24-8AD6-78A6CAF6A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AD0C10EF-8602-47F3-99C6-3A4CDE675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B9001EF2-C9BF-49DB-B124-FC8F846E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DB71055A-155E-46E3-B165-49D3BB111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13374C2A-790C-476E-9141-97345F96F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F7EB4276-F2C8-4DFD-B54B-D9B0EB793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23A71CE5-B681-4A7E-9956-2F8FCE010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A4A007F2-7DD8-4975-BBBA-EC16B4134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D16C5775-646C-4C5F-8C34-71F8E1C03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727711E4-CA6C-4377-AA5A-C20E92D14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3E46E6AB-3631-4A01-836C-1B794B598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B394105A-A1FC-4B3E-A11A-9EA63699A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13330DDA-E8C1-40B3-926E-5D6DD3FFF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31641367-D077-4E0F-9668-1970473B7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C8CDF702-82B1-4E91-BA2A-97490FA05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6522CF3B-C658-4167-B119-648428DD1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32613238-23D8-4E93-97AE-B892E7A1E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15F9D520-5289-4F27-A9F2-8AB8DD887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49312A10-7BED-48DB-8BD3-A1D3394E3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0235BCCD-37C6-42CA-836D-CFF330D9C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483579E6-7952-4B97-82F7-B6382D72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02E0CDDE-A853-416A-96C3-DC8AD9F51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BF3E53F1-2CD2-4F33-A4B1-DBBD6996F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67066B52-E4D3-4B2F-A89C-FB617274E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C0DF612B-0F3C-4F2D-914D-3422AC3D2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FC85E557-EBEE-49BF-8098-A0A90B0F8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9E86D8AB-49AA-442D-A6EC-2C5CC658A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B4BCC20F-BFDC-4015-AAB9-18176AC76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864B02EB-B30C-4B55-8298-B13DD3A1C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0F3A8936-0AE4-4BE8-B4FF-145F230C7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B2AE36FC-7E46-4288-A58E-D6B2A5B50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71FCCE0F-9287-49AE-9A6C-F96F8F9CF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6A6E8523-CF87-41ED-A004-AB0EE444E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F38A71AD-AF05-453C-AC5E-31DD48B39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285D0279-8D55-436B-B882-A185D2E6E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3194E774-AD04-4615-89B2-1904A4ADE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1D434E4F-1C52-49A7-B42D-F458DA732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4BC5FE54-ED88-4261-BB4C-FE186CAC8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AD85F758-C6CF-4082-A88F-119CE0AA8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BE80566B-A1CF-4036-8D79-88E097F5C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BE551D4D-1F83-4A73-96E0-D0BDFE520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57010C15-E8BA-4DE5-A55B-6A41A4EB4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39684080-E777-45BC-9A1F-75C58EBEE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AB809714-313B-44FE-A0CF-F295E5168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990460DE-D7AC-4CCD-AAEC-EE9D939AE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6C83D3A0-7C10-44D0-B956-D22747A44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FFB34B5D-44E8-40FA-A99C-0C8E49453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2667578C-1537-446C-954B-8E0321572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C67D9532-9D03-43D7-A74D-275B23810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6D303BA4-DEF6-4C99-8F32-C8AB1F209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DF21CD2B-BBCA-4D57-A5C6-3E0DAE67B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BD9B19BA-BA58-4B20-BFA1-558C74F39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1CFDA648-D389-45D9-931D-3A392C2EF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C424DFA4-A5DA-40EB-87A2-DDB26AF8E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D474C158-B413-4CB2-937A-687EBFD43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DE68535D-9684-4A77-8B61-37547D973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166E7BB4-6FA2-4E21-8106-102661B5F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04E79AFF-EDE4-46EA-B659-9341198B9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F771411A-377B-4EB0-BB55-6C5DB2CED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6886F927-6794-4F65-89AE-575E57AB1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CEA07988-7E1E-47A9-8D97-1B8E14065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D78ECDF9-DFC8-43CA-864B-57DD541D6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AA590477-35CA-4739-8757-B9032CD80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D2796F64-6B49-4D28-A651-66DE6C65C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1F7BFEB4-8F6A-4655-93EA-0650294CC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EC20569C-02B8-42CF-9661-114A4A1B5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37A9AABA-0F33-4B9C-AA91-20F203023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907C0166-EF0F-4D0E-A1F2-8EE26799F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9FA719AF-9632-40CF-8E81-64ED13141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9FD61479-6510-48C6-BB76-2C1D2CE68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B9DCFA28-CC26-495C-98F0-17C13E59F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D817426A-FC47-4197-B4C0-2C007D9E6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54486AE2-545E-4426-9435-C92A1045E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04307108-3182-4FEB-BEAD-2DB5A9229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AA783672-D742-403F-87ED-C23BB0810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AE0A746A-E720-44C2-A0EE-04BFCA7B8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434DA00F-772C-4106-80DF-FA8DCBBA4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FD619750-EAD8-4FC1-ABDA-3384F855C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9E94174A-7CF3-4892-8CB9-50CF28B45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7268066B-CD9A-4F87-AC3D-E4BBC0EA9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BC5A594D-C8AC-48B7-B43B-55F67A255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B18C0F4B-A719-466D-A8C8-40FBBE399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36331601-8840-42F8-8853-740C2C5B0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2896C306-71ED-4AD3-9B29-C74F9BFE7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5DE662C6-76A7-41B8-8C7F-5DB54F316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4B3E2DB9-2588-42A9-A324-10D0FF896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19826A8F-20BE-4B79-91E8-6223DD565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5AAF01DA-23D0-4EA3-8052-5C43AAC46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56CD62A6-7C5D-4ED5-B866-561DB9712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E3349000-C9FE-4B35-905A-A8DA6692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A7DDEB5A-2604-486B-8C71-9EAE2D6BD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F36F3FCE-BF8B-41D2-9EB5-FF5F456B9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3BCE98A1-4172-4AD6-8EE7-D4FD76DA4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3B0A0F41-52C1-4C40-B907-7709527B8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2AE16013-EAB2-4A36-B0F9-882C88D4F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0F285EDE-2DD0-4470-A04A-8C3C6A7C2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16381715-E81D-46BB-8EA2-835BCFDB4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3F2D3162-B5D6-44FB-B1B5-4BEE1FE4D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43C7B8E5-558B-40F9-8282-BD8E60E42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C814388F-898A-488A-9D37-0CA0A5C52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D2F8FA31-498E-4D44-83DD-2F1775214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EBC65CA0-8E98-467B-BD22-20A52FE7B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35B7EE02-3F01-46B2-A03C-42DD5F746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63887B65-C375-4CDB-A558-DC47B732E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F6C606CF-30A8-4122-BD7A-237BDB622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05EE847F-20AD-4DFC-8812-C2CF70CE2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F11D274A-41A3-4D0A-A969-EC05712BE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23AF8AC6-72C5-4814-B512-14B3352B2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D4E16FB0-D86E-42D9-BA9E-5D5A6F5BB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ED39B114-61B3-47ED-B09D-41A480D24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0ACED1EB-2F26-4130-B788-C9A981F79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670B806-1D23-4B5E-BA4D-BB7C5DD03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19E6A4AE-95CE-4C59-8E52-41EA6C76E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834D792F-B7C4-433F-97CF-9D1D715B6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98B736A1-C15D-4850-B82A-137D7098D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E19D1D86-7FC7-49FA-AC98-C0C8EA98B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54951CDF-2271-482A-B67A-0797AAE8E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FB4A7D47-451D-4F0D-A576-0549DAA39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9BB3A406-AEAC-455F-B311-C5B77A8FE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F742DE06-25FB-4387-8AF0-4FB72965C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EFE401C2-C69D-4098-B38D-EBC2B72D7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45191A58-6C5A-40E0-ABA7-01E63263B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0988601D-BD2F-4EC2-80F9-B6D94EC7C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E2DA7752-09B0-4A16-A92D-FF1B71FDF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C8F9062D-AAB0-4616-8519-ACBAACB77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6F56AF07-FC6D-4F49-B842-45DCE99F2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71E69161-F001-4A5D-AFFA-7FC1203FE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D29D926F-CC1E-488B-B319-3CC78FDDB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CA65595C-0C3B-4F7E-A20C-913F24229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5AECC297-3E43-47C8-B91F-3F099A585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5A1C3108-BF81-4838-96F0-B74CB6ABE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58B28E8E-3DA2-4AC8-8008-B5D08FE27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92735898-18B6-4DCC-98CF-62CDA561A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6F2FC9C1-7F37-4506-93D4-DB64EE882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AF6AFA48-3088-45FD-8449-CA23830CD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1360EA12-BD0B-4EDB-AEDD-BEBA34CFA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5DE8BBCE-1E81-472E-AE16-33E478045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5246DA91-8E29-4BFD-8B10-CFFFD6D67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F9C2A81E-B5C5-49C2-A5D7-F69514E99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DFD35766-651F-402C-981C-CA89C353F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E9D3B0A3-ED75-48BE-9CB8-FCC0AFB2E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D6C81684-B550-40FD-98E9-CADBD4FDF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AF84D2B4-8716-435B-B7D4-3DC07DF15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CE254D9A-ECD4-42D5-9CAB-3AE29B95F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922A4C77-EE00-46FC-939A-5CB665029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C11529C9-F8BB-4414-A50E-1DBDFF739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340370EA-BED6-4E16-89E1-1B172F180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67A05211-AAFD-44B2-89C0-43C0E3FBA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AE5F9C16-16BD-4541-A0A0-BD94E86FF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518590A6-3706-4F05-8C43-89C1A6036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511D6805-4AA7-405D-B261-F815ED513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D2123816-B2A6-435D-B79A-9F3DCEA9E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20794D70-A3AD-42B0-B997-6D0A29346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20646440-C038-4ECD-AA83-E419128EB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B22C030F-3F51-4169-9753-A07781A63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301051C0-5A95-42FF-845E-CE9B40E6E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6C31B1FB-8290-4CB5-9D3E-B8025923E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25C859FA-391F-41B1-8EA3-B6FFE5B8C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71B2DE77-4EB4-472D-8D50-E9A71D993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28FE5CEB-737F-4994-8AE6-180D41625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B1AB7C44-EF9C-473D-A581-789932731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9245085F-E691-41C1-9A85-E5A503360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A9D60D42-EB50-4C6F-B207-F7DDC0953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03D6FBF6-C102-4CBB-A5B7-9AF7DD7C9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73744D7F-0B1E-4223-A6BA-24276A88C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FF1CA98C-C0F1-4DD3-A442-65AC8CBC0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A900CAED-2AC2-45C9-8615-3BA222DAE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CF1FBD4F-F987-4CAE-B29F-31486532A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9103C8C8-AF46-471B-B88B-BC7C99E5F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2C00A6DA-9A3E-466F-AC7E-4435C1C89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A6613F86-6139-4C04-B095-36EDA054F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E1E92AC4-FF5C-4AA1-ADC9-0987B5265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29BACC85-BB96-4614-8C33-189E31C30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9179013E-B452-4CAC-B9E2-771870D21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A881DC25-72D4-4219-A0F5-93DE506DA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97F4E157-7D89-48DD-84BE-F929872E5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649ACC38-2428-414A-B505-CE6422B66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A15BACBC-29C0-44A3-8802-513807E5F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23721EAB-DDAD-4E52-82A3-625D01591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DA70C493-94BE-4D1A-9584-A27D85546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B57858BC-CD6F-4714-BF89-126913E84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BCF5CBEA-5291-467D-B81A-9FF034074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55567FF0-505F-4AD3-B8A6-A2A6442D9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7EC48477-FF77-4542-B9DE-5597588F6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C337BE4A-E30B-420D-B687-A824C0EA7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E48470E4-0824-4441-A903-4A8D9860B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CD0E6D2B-E10A-4AD4-8324-9C0D2FD63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5BCD6106-2262-44D4-B0A0-8A285D6B4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FF3962C1-C39A-4548-B597-368266207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A9DDE56B-8C55-4F4D-BACA-5B4E9BF70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9A0475BC-5BB6-4219-A389-CF6C6929E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98E1BEE5-9ECD-445F-B706-E06A2C48A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C3F3242C-BBE9-40AB-AACA-2C39D547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F7F70F6B-49AC-4E69-A420-33E6DB178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D4FD51DB-7733-4AF2-AE74-06CF7AF0A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3E9D7D4B-C198-4797-BEA3-29D1DD71D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02F45FC2-B22B-4900-B5A1-1E31CE641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69258A5C-5DBF-4BEB-B318-0F1F37F22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5E68861C-4050-4FCE-8856-6B4E396ED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26C49F81-08E1-4168-9942-1915C0B84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788EF77E-F07E-44E9-AA22-1DA518CD0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2DC44841-423E-4B46-BAF2-8A743130F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2D7C416B-6A49-4796-9B94-7722F2B08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6E70F60B-81C0-4F12-8B74-18EA3AD80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A80B0FE2-E45A-43CA-955D-5C33C32FD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99026893-428E-45DE-B009-47203E7EC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FE98AD37-7F03-4FB6-8CF4-B80C8A74B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58C4B640-E9C7-4C7D-8D4E-0C495545A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31FC49ED-83CD-4ABD-8B81-AA5BE49C3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8EAD5ECC-6CFF-47E2-B45E-EBE32E0AB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2F6243FB-EA69-4B00-BB14-A33D9F83C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EC6CFBFF-1D98-404B-AA17-A09C35302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D4CF6164-DCA9-4416-8272-9546E717E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41DD7560-5B8C-4125-A8F8-CCB419417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47C34BB8-5D09-4C6D-9621-950B4AAD8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D2C02034-ED60-4F69-BAB0-8C8853838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9B02CB70-CD6F-42C2-952E-27527509E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E7F60BD1-5C21-4A4C-ADBE-8E644AA30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99E4AEB1-1002-4732-A839-35A45C403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C7F4CFF0-73BD-46AE-8F61-375A2A297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CCCD041A-5324-41A2-8B69-9704DBD20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5DEB5873-946F-46F4-A061-7B4CC44F4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37A8EF66-57D3-4292-80C8-45054857F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A03CBFE1-ED97-4B75-8BB3-3F714180D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50772081-E23D-41F2-AA68-E0186A884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C88C22F6-7FD4-4206-8176-9DA3E55BF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2FBF7ABB-AB3C-464C-9408-5A4B1E8E6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C5BA6D0A-EEA4-4C76-9F3F-191F8EF64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92283EA9-4F1F-4DB3-AB72-519C14A5F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F56C90C8-2DD4-444F-AFA7-7D34192A5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17F33F85-A874-44C6-A9D1-10468BAB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4D08B5EF-3E23-4D00-9218-86045073C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63ABC1C9-C1EE-4168-88E4-45B47C0F8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D09F7DD1-6D72-4507-BE6D-EEAA92DD0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12D9A002-3E59-477A-B4A7-2D6A2EA0D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5E7F21AF-B2DF-44C0-A221-D3B730C86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97F81CCF-21D3-42DA-B607-92D283B17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720DED09-1A29-436E-ACE8-1AF907F35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6CBABD7F-C3F7-4B3D-A49C-8DD64FAAA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16C4382B-27EC-459E-B6A8-F1AABDDC3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62C47E1C-3C85-41D2-BD54-D0C223996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946A6A2C-6D1A-4AB1-8926-8A1682F74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89FBFA32-B65A-43F4-A049-51E5E4BE8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534A79C9-5F59-4C5A-B65B-3DBA8AF56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1508A801-4D50-403C-BFC5-18C31DA77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ABDB1200-1A79-44B8-94B3-D82E63964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3EF2A7BF-EFB5-4D11-8FB0-2D79A609F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ED0A1244-6554-4211-B445-6992A4890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B631E962-E5BA-4B8A-A5EC-B354F4B4D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DB0A48FD-2344-413C-B007-EDF7716C7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57C1EB99-829E-4181-8BC3-33D0572B6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BA640307-C225-43A3-A2D8-B5459B3AE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AE1E352D-FF87-4D24-8A02-C8E2B37A8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30AEC954-67B7-4F67-8AB4-B792B0881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BE6F701D-1C71-410C-A412-B35FD1DEB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6B868FB7-AD74-4FAE-AA90-2C2EAD211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6B81985D-D44B-4CA6-817B-6BEAEFAF9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F739AA7B-3E34-48F2-9AF1-3B39D361D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0A58593D-0C8F-40F8-B107-9876A7828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97F2ECBF-0C91-42F0-BDD0-ADBE00D3B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9767234B-201C-4C36-A364-E91BF355C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D4FBFF7D-C267-4083-B1AF-B07DA79A8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F0AF94FD-06F0-4589-B4D9-363D6B108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A6932000-8185-4627-8C4C-359E1E6CE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2CFE0D3F-2D6B-4378-A6B4-875DD41F1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8A8A92EA-7C29-43D2-8C88-54307D004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4CDEE6C2-AFB0-4248-8DA9-329974DCC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9BAC9ED5-32DD-4E0A-B719-6354C646D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7ED56E8B-6F8C-47FC-A47C-EED7D8DD6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993F7093-CD57-4C53-8107-3BE2F9046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F0B73EA8-3B2F-4A50-8D75-0E3B65B84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091A9373-104A-4133-97A7-E6F7CC331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C2D85B7D-FD69-4E3B-9214-84DAC76DA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E19CAAE6-C86E-46EB-9AFD-9DBF98F2F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4128AAB9-1B36-483C-AE4F-FAB48D136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FD30822E-DDA2-44E6-92C0-FC6521235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A9CA7D80-DE65-432D-865F-554342C28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4B9C01DC-1F4D-4B79-B71B-56D748849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A4C92036-3855-48A7-ACCC-6ACE1C2A4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F2029DC5-D858-4A26-9C8B-40AD2516B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81BE9449-A058-483E-B06F-E86A8A979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AC2FD64C-C6BD-4643-B65F-66B9943D9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16793E16-1DDA-43DE-AAAC-4086065FD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DED64C18-5346-41EF-8CFF-C25C23459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FD15A3B2-42C9-4871-B617-540887164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90BEDCB2-5BDF-4A9A-B2BE-530721F6D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807C9015-C430-46FF-BA69-B67C59938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32B3BA75-A9FA-4574-993B-93E8B33E1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CF3E8E27-3413-47A5-A739-03E383C23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8C63A238-0781-42D1-93C8-FDA66B230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FF60F537-E05E-4CB8-BB1B-5802A4529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3159B312-D512-477B-9F20-6FB1B2D7D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31598A7C-BB53-4A4B-8041-D299EDBED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0AEB458A-8281-4BBC-B25D-B5019C662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9ED1EDF6-0083-410E-A00D-94491EA2D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1E5047CA-6AB9-4442-93E1-C699AD8D5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1B6BF114-CA9B-4E9B-AADE-794A94E6C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323DD77F-3B93-4F7C-BBC0-FD44FBD08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7160A83E-0282-44DB-8B84-477C1E6E3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5923985A-FEF4-4E9A-A0D4-7A0DECB0F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0FB911EF-A692-470D-914C-1B972D687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E098CEAB-12B1-4A91-89C5-2B76235A8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CADD9BC6-5E04-4DFD-BE3A-C5B627BF5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40DCA71B-E020-4235-8576-198E86AC2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8C655DC0-2243-4AC1-88CE-ABFEAAC17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30C02AE0-DB06-4675-AE81-1B4495238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C363DF54-92C3-411A-8DCC-E4F346A57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7F5CCDC3-C949-4EF0-A5C8-AAA54F73A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E492F6DA-2720-456A-95C9-D2446D97A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3D6EC1B6-0726-4E90-B93B-340B90089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DC2D55EF-3F8F-497F-8CF0-6E64B56F9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9E2581F8-D942-42CB-BEAA-2ACD4A3A0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B28C0BC4-9DB1-4260-964C-B40578B55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49BD0417-7203-4FF6-8B5B-C43664C71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DDC853E8-F830-4199-96D2-76F8707BC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89BB29E5-FD5B-425A-870B-E5B3F83C2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5794F85A-7746-4FDE-AF7D-DE888D3B7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0C505D12-55EC-4F9B-81FA-5D0A5F252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21D1D904-9C77-450D-9374-87AEBED94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94FA7354-998E-4814-8169-26D4538EA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FA8DCEB7-6395-4E4A-B289-94C86C5AC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B42B3546-38C4-4031-BD40-AB77C85EA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F19A4E81-36E8-4432-B6B0-0F0E0F4A8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422BE506-66C2-4726-A9E9-53B921CA5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26FB49E9-BF46-49F0-BEFC-3B6335560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0D6F1560-99AB-4637-844B-128D3B9B4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5AD9FAE0-5999-4990-9808-873A70F8E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63E1D9C6-2E56-4D7C-ABC1-25C93B85C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A547D83E-D2D8-4C1F-8273-F3576EF34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93080992-5CD5-4A84-A708-0BEE9C6E1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9F7B1775-70B7-4660-B558-C9A3E7801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67D0AF80-9C7D-4AB0-8DFF-A39DF468F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E9B8C253-0E27-4F8E-8184-ED56E6F82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92806901-FD7D-4E4E-B8C4-49BDD3F33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CF65191F-0203-4E27-B5C1-A98F0AA00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9699A9DF-620D-4B19-8011-AD7952D6F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E81356D0-2112-488F-8665-7BDCED361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CA380B90-9DBD-4E97-B304-B3C5584F0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2EBAC750-C0A1-4275-A8FF-CC7B8E3F7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4029CE8F-C412-443C-BC1F-88468AAEE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4463E4AC-09FD-4CFD-B393-B5DDB2C2A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B53BE3FA-6CAF-42C3-9DD0-65501396A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A827C2D4-238B-49AB-BCF4-C20469EFC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6F9353D2-D162-4E07-BABC-FCFC89CAD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0664C601-DE0D-45C0-AFD1-356A789E4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091BAFDA-18E2-48EC-921D-9078F58CC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E179A664-B51B-40B4-B0C5-8271F9043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1A29DEF0-FC6D-4A46-9A8F-C20FF6937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95180E6B-6055-4C1C-9441-165D9362A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5AA04FC3-5597-48D2-B87D-BEB9D79EA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E0773AA0-630A-4078-8341-FD99AFAED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7C0B8DBE-283A-43AE-91E9-ED6945A40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6769D8E2-F147-40D6-9A59-489836489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8D6D1FE2-FAD7-4C9B-A616-ECA61AA30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1E76EF65-76F4-420E-B28F-F1FCBE876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4F5BFA7B-729D-48C6-9298-D36F8C1EA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778459DF-AEAA-4C1A-9FFE-D4917393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0607BE54-5FDE-4ADF-B362-EBCC29D85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55A1F69E-AB3C-4DC4-B18C-35EE97563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E66BBE3A-EE89-4345-957C-BF0DF1DD0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B662F241-F413-4BB1-AB6F-CE04E6987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09A80BE1-82C8-4207-B376-26A2485A3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9DDFE58A-E9C9-496A-8556-3046888C2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24D51B16-C089-4BD5-BD78-EBD0A4767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D1EB0D29-4DDC-4311-BDE2-98C9FE8B9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3EEFF9C0-826A-4C2A-8792-D46B95C96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5D7D3D2A-6506-4EBF-981C-7FD079372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C0D2BD91-CE8C-409C-9BA5-3250E8B46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D3794D12-BF6D-4959-9CE4-C83989868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BD62EA91-8FA0-487B-9DED-47C4E9739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FA6FC34E-E89F-4A6A-97B7-347D9C767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79166A27-1592-455D-884C-574863BCC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018CD161-C9E8-479C-92A5-44F3B1EA2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E07E4C83-E7F0-449D-B388-9AC7CF306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AA0C8135-76C4-42CE-B93C-20A9844BB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6AAD0177-EEAA-4A47-989D-267512F21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B6AF1AF1-DEED-4628-824E-6B6B36BAC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96A9D011-7CA6-422F-A385-304E3D6D7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66B714F8-5377-41B8-92B3-D2E8209A0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8B491451-8A4A-43D6-AFD4-FA585EEDC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F4158546-1727-4957-9C8A-0F587690A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D68E7AFC-DB07-42E3-9A7B-6C0DABA50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CB0FD9FD-7A93-41FE-AA7A-F7590A3F3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BBDC28F3-F328-4112-AADE-3CF5CCC5B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28E480F4-F2E4-444D-A286-3648DFCDD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1933A668-4C88-4BD5-955C-30D8456F8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BB73AC6E-8F68-44A5-8572-6E84B1613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28AD20C1-9CAB-4676-8A00-FEE4FA2E3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129FF7C7-FC25-4FAC-AC1F-EFDC674EA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560BAD66-09FF-49E0-8267-5D8C4531E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9ECFF501-1825-419A-B6FA-25A48CEBD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58FB8DC3-4688-452B-9627-ABA43762F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BF5D9BDF-B1EE-4596-8189-7D3FED98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72EC3B6E-BE99-42F6-BFB7-01166C1E7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012EFDD0-2877-41E5-9A9D-49806D3B4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A1CAF26F-D81A-46AA-BB43-3AE81DABB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C832FFE3-C402-4433-A7F3-C3F8945EF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058D05F4-7FDC-4659-B550-538F14BFF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0433CE96-A294-49FD-BF66-060894285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02A61973-8CB8-4EA5-A76D-E5E2EEFF5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0DED97BB-74D7-4D68-BCFC-DE836F7D4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9E9F2B9D-A462-45FC-9DA6-C3BE7563B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7EF3B20C-2D68-4A4C-B554-564955279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AE1919AF-ED51-4906-BCFD-89DA02F69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7D7D9778-63B1-4977-8EFD-D3FA80498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6" name="Grafik 555">
          <a:extLst>
            <a:ext uri="{FF2B5EF4-FFF2-40B4-BE49-F238E27FC236}">
              <a16:creationId xmlns:a16="http://schemas.microsoft.com/office/drawing/2014/main" id="{D2183D27-75C4-42E2-AE0D-38875FFCD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E3C306A0-F32A-409A-BAD9-8604C3531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3F11F2E2-2543-46D6-819D-1CFDD786F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00368FD7-1CE7-4B46-9441-DF75D61B7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63325EA5-C091-42CD-A58E-213675051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BB634243-CEC2-4795-B8C4-986051235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2" name="Grafik 561">
          <a:extLst>
            <a:ext uri="{FF2B5EF4-FFF2-40B4-BE49-F238E27FC236}">
              <a16:creationId xmlns:a16="http://schemas.microsoft.com/office/drawing/2014/main" id="{D7EA578D-3BD9-4A2D-A4C9-DD791FD8B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69F65783-141B-4900-AD1F-B7A373A2A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A9EFC7C1-4386-427F-984F-28CF4D508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6AD1F171-FF0C-4343-97F1-74A32D6D3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4A673DBC-D8F5-49D9-8CD2-7FB12C871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0A499DDA-F249-4D42-BDC5-C7E194455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3BF78F67-5E5D-4107-A9F8-06DAEC5ED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4C3459F9-A141-48DF-BB07-B03956901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754C22EA-5170-43AE-8804-986C7D01B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A241631B-9E72-42A8-A219-22E32547E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A371E01E-40DC-4147-AD29-907789D23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EEE61911-7BE5-4D26-B192-950A0486A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8749C44F-F651-467A-9F79-9A4983BA1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B62B7535-340B-4415-9DFC-D0B13E1D8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6A39C265-698E-483F-8AF2-47E28905F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40981E78-9BAB-45AF-999A-88C314DEB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A70C503A-799E-4C5D-AA80-C9867826A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AE381697-63DA-401C-8983-9465A1802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7E8D07AE-A92F-460F-9675-D82CB9FEB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7768992D-1E21-4138-AE30-8A8BE7F7E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20E67037-792E-4F5D-91F2-56A867ADA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C0B22B5D-363B-45C3-BB37-E3B1241F3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BA130A4E-AFDC-44AB-9829-98F415032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16F00F80-0A37-45F7-8AF6-EB50213B1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8065272B-1797-4AAF-A6F3-8146D1F76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9AE62590-287E-464B-88D6-D5EE1418D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35A362A8-18A5-4B03-B96F-B4FAFD487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371D2DEC-51A1-42C6-B9C5-4932BFA6D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9C93BC3E-7183-4F64-B0BB-2FFCF58AA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1" name="Grafik 590">
          <a:extLst>
            <a:ext uri="{FF2B5EF4-FFF2-40B4-BE49-F238E27FC236}">
              <a16:creationId xmlns:a16="http://schemas.microsoft.com/office/drawing/2014/main" id="{81941F6B-D3E1-4C87-A576-4AA8E6314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324584D0-9D68-4009-A34E-0C0F79134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1978C8AE-D2E4-48DB-93E2-CFC62187E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CDDE7D51-908F-492C-8E6B-071D133FA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429FFFB7-4002-446C-AF0C-6B2163A24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5E818AEB-C695-465E-AC46-1C3C95C3C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7" name="Grafik 596">
          <a:extLst>
            <a:ext uri="{FF2B5EF4-FFF2-40B4-BE49-F238E27FC236}">
              <a16:creationId xmlns:a16="http://schemas.microsoft.com/office/drawing/2014/main" id="{FA7F9016-1EDC-45FF-A278-D6EE32D88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F8F653B4-1146-41CF-944A-26BB04098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1B6BDD21-6462-4275-AFC7-7546D7FAD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E406E617-3559-4C98-A403-FC1A59515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42C3C095-A74B-4A78-AE85-974FD63F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62437628-A6E5-41FE-93EE-11E9F0C5B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4DB56832-7B99-4D16-8821-7170020AB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CFAAD1D7-2200-4277-9389-F5B386A7C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B77FA08F-EED2-46BF-A947-3CF583D62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F530D942-C9D7-4ABF-A07A-37F525C49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BB2632F8-5E4D-4221-9529-3740930EB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83D69DD3-2C55-42B6-A385-18A75CF76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C4E64882-04F0-4D79-8149-9C7A226F0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4EFDDBDE-2F1E-4E2B-A402-B61986019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B7443543-3BC3-4EA2-998C-327A266F9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1B11F81F-1156-431F-90B3-B0FEDFD23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E920A418-628C-46B7-9016-A1DFD05B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7485DA81-C19C-493A-8148-35AE4F79C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48663B9E-9337-4622-B8A9-794D376AB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D4B78904-A417-4FE0-8B0E-50BA9022A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A0C212BA-236C-456C-A112-4E7B9A668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60C71BE9-F76E-4327-848E-38E7F87D3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25EFB0AE-8D15-4D6C-AF48-758697BDB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EF03994C-C7DB-4AE6-A984-D4862773C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0F9D6520-D929-4CE8-8DBA-86351C3CF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8F4482FF-7BB8-4006-BA54-9A98850E4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FAE52734-12E4-4897-AE90-1FF1F5C98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50D54A8A-A146-43C1-81E0-9AA6DF430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2EE1C028-5826-4F97-9DB2-9E95BEF94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7A7CA102-EEE9-4A3B-AA97-3FD805FC8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82A2A0AB-071D-4619-B075-AB0C57AC1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5E52907F-13A7-4ADC-B8E2-F77E06C69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29" name="Grafik 628">
          <a:extLst>
            <a:ext uri="{FF2B5EF4-FFF2-40B4-BE49-F238E27FC236}">
              <a16:creationId xmlns:a16="http://schemas.microsoft.com/office/drawing/2014/main" id="{948262BE-F6E6-46B7-9FCD-FD150533D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8BEEF4D5-AC81-45D6-9C6D-22DECAB46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5E80AEEA-637C-4046-9667-11E2EF36B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0C044324-D7FF-4800-B0AA-52ABFC0C0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3DFA00E3-C2C1-423D-AA12-42C066439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938BC261-9548-4559-BF26-C86F264E9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5" name="Grafik 634">
          <a:extLst>
            <a:ext uri="{FF2B5EF4-FFF2-40B4-BE49-F238E27FC236}">
              <a16:creationId xmlns:a16="http://schemas.microsoft.com/office/drawing/2014/main" id="{DA5CEB8B-915A-48A9-8A45-F0C872EF9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B85F9E21-DAAD-44D8-A1C5-DA9502643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BC78F3DB-C15E-4C79-B224-A4498266A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A2011DD3-BD6E-4441-9166-3948362E7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D1B2130B-E447-40DC-81BA-19FB5C9B7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FBA05492-7EC5-4798-AE13-5B68BB348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370D923F-7625-4239-8FD4-843112CAA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6B4997B5-A35C-44F6-862E-9D076FA32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C2105318-A416-4D20-9883-A7FF668A1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8C886681-F9B7-4202-9CA6-60E805B2A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CAB66F9E-3C0A-4E1C-A98D-FD0074871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13FA4541-210D-4B10-8455-E1CCB74DA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7" name="Grafik 646">
          <a:extLst>
            <a:ext uri="{FF2B5EF4-FFF2-40B4-BE49-F238E27FC236}">
              <a16:creationId xmlns:a16="http://schemas.microsoft.com/office/drawing/2014/main" id="{C70D624B-0E5F-467A-85DB-AD2EFBF1D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443D741C-1CF6-4E9D-BCD2-066B3AC10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A4B5D327-33BA-4D7E-992E-C9618F4FD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A21631C6-A4EF-4083-8159-E64F26EAE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E07856F4-0362-48A2-8787-2884656E7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74D682F1-7721-4CC2-8CEC-C67140A8F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3B9EA737-E8F1-4419-B068-3606F77C8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45E71052-BAAA-442F-B75B-A08D0EB5C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EBEA7CBF-5E4F-4894-9598-076E90E3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191F966C-346F-4BF1-BBBD-1A93E5B58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0797EA3B-B197-4F7C-93BC-CCC7AB079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E17CEBD0-33D5-45E8-9A76-415B6B5C8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933F9274-0CAF-4047-8B60-A9A802AC3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251FA91E-7D23-4081-9F77-2027BA63C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B26194E2-115B-4C56-A486-3E1403CF5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480391C8-29AC-456E-83BF-DAAE44948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7BFA2AB3-BD2F-4DA1-BEA4-20E1F3FCA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96091FCA-ED18-4FBB-9008-8E35358F7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5" name="Grafik 664">
          <a:extLst>
            <a:ext uri="{FF2B5EF4-FFF2-40B4-BE49-F238E27FC236}">
              <a16:creationId xmlns:a16="http://schemas.microsoft.com/office/drawing/2014/main" id="{6B330321-158A-4C6F-875B-7074D630E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C928EF6B-F461-41C4-B68D-C60C4ED8E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AA50E02E-5B5B-465F-A393-8B0175EB5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EDA79B92-EB34-4A08-A03A-2EF9412FC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E005E066-6EDD-48F0-82CB-F3981A7F3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B84E7CE5-4540-498E-AD31-45E0E03BA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1" name="Grafik 670">
          <a:extLst>
            <a:ext uri="{FF2B5EF4-FFF2-40B4-BE49-F238E27FC236}">
              <a16:creationId xmlns:a16="http://schemas.microsoft.com/office/drawing/2014/main" id="{25218599-9677-4796-946F-D92793D9C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A56549A8-64C0-4FA9-A502-910DF3D02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EB43399B-161A-459C-80C1-4021C269D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CF3E15C8-90BF-4CE9-B6EE-7E9B3C26E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1BC7A96A-3FFD-4D10-89BB-EAE559C5D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A1E3AF03-B51F-4DE7-A94E-9CF07B39A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3358CAD0-577D-40BE-8F24-4BCF72454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80BDE504-747D-4D7F-AD3B-5D61B8555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0B8409A1-1213-4ECB-A1D6-B8D525FD7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3521C16C-6A75-4662-8FDF-ACF0A42BB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2340C2BB-4A90-4718-B59D-FC02C1519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4B219BD3-1F35-4A33-9380-35A3565CA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3" name="Grafik 682">
          <a:extLst>
            <a:ext uri="{FF2B5EF4-FFF2-40B4-BE49-F238E27FC236}">
              <a16:creationId xmlns:a16="http://schemas.microsoft.com/office/drawing/2014/main" id="{7931BD52-AA1B-4AD9-918B-D12B80340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F175B8C0-6DBA-446A-AD1F-86464BB6C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7E12B443-D5D2-4BE5-B713-61D5B3E51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42A8F95D-0C07-4A29-825A-CB88AD467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0B899F3A-8EC2-48BA-9364-DD5F82A1E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6E365655-21D8-408D-A6A4-3ED4927D2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EFD86091-389D-430D-8EBE-AB2766F37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46F5970A-C709-4F2D-ACE0-121F4AE0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9F0D0996-6617-4383-B6EE-492A7BD9F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3319FF2D-BFDC-40E0-8AA2-54EE75B10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CAFFE306-C569-46BC-A4D0-D44D7D0DB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759DA202-60CB-4FF7-B709-E40B7DB71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2EE0BDA3-C84F-4639-95A8-5B4A02C99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3BBA692D-7587-4B79-B0AB-75BE9B821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24FA73B2-6EDF-4E39-A756-2A7B11D7A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CB4C2476-74CD-465B-A4D7-6EB5BEC3F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0E76EEDE-7874-43F8-958B-253AD7277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0" name="Grafik 699">
          <a:extLst>
            <a:ext uri="{FF2B5EF4-FFF2-40B4-BE49-F238E27FC236}">
              <a16:creationId xmlns:a16="http://schemas.microsoft.com/office/drawing/2014/main" id="{18E48050-A644-4D7F-BC67-5F73A906A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C74D3D16-474C-471D-A3E6-13E14B6EB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0B0699AD-CC7D-4B5E-AD87-49D78038D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5897854A-0655-43B7-913B-25850C86A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89A18887-45EF-4159-AA1C-61A63FB84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2DA0E2E4-5EFE-499C-8043-6F2FC5966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6" name="Grafik 705">
          <a:extLst>
            <a:ext uri="{FF2B5EF4-FFF2-40B4-BE49-F238E27FC236}">
              <a16:creationId xmlns:a16="http://schemas.microsoft.com/office/drawing/2014/main" id="{57E845AB-E689-4CE3-B472-9544DA2A0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137B8050-DA72-4BA4-B612-88CABF074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A454C8C8-9AE2-4DEB-B4D6-A38747605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3AD2884E-544B-41F5-B3C8-5BAE1E860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A8E419EC-1354-44A3-9D77-4F7F6461C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96241642-F445-4A55-AA55-4B95F87CC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6C01CD63-C960-4588-9900-3D7084159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42C47DA9-A009-47B9-B9AE-1B9374BE4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81139686-D6E6-4DC8-A666-99CA3D053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2626D26E-F60E-4C7E-9F2E-43ADB5856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8F0F81C3-2BF5-466C-B047-2E73E803D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0D2B4CD1-E95B-4019-9935-9292FB213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161926</xdr:rowOff>
    </xdr:from>
    <xdr:to>
      <xdr:col>3</xdr:col>
      <xdr:colOff>1288415</xdr:colOff>
      <xdr:row>2</xdr:row>
      <xdr:rowOff>28576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687C0E89-BFFF-450A-9B1C-93460C127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6"/>
          <a:ext cx="1764665" cy="419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5B4AF6D-6330-49FE-9B72-F05C0AFC8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7592415-B74B-4573-ABCB-D9454F5D9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4424CE9-ED1D-4318-9A5B-E81AD82C3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76B47F2-34F3-498A-8E7C-3E45EB385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7959C3A-0A50-4F4A-8D22-CE1B66709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2874177-1300-44DA-A71B-EA65816DD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48407AD-0D84-46C9-80AC-892337F9F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715AA6DC-14FB-4950-9577-43A5CB3AA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34292199-47B8-4EAA-96AE-EE3A58E8B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65FDAE9B-749F-4139-805C-79A64E194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2993C287-61F3-4044-8AE8-59F8B0BA0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F697BAFF-99EC-4ACD-AF04-23D4A4AC6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9A4D2F8F-E395-4579-9A95-31E855974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A788A77D-5F0D-4020-89AD-BE3325C68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82D438A4-68E3-4D02-BD3B-9A6972B65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93C1D5F7-82FB-414E-9DC5-8357D609D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802BD426-776F-4904-9973-ADACEDDBF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A9891C9E-0327-4CB0-9BE6-6E6FA4389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521C45F5-1C9B-434F-87BE-3B80E8A63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9A244-6711-4027-8A24-F02798317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76782011-E482-49AF-A759-DB2695CC7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DD64C911-50CA-4C58-99A4-D2FA20B28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E0A7FFF5-E7EA-44ED-B842-C304A8485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A14CCD97-6EBC-4BBF-858B-83A6FC02F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EFC5E33D-7FF9-485A-953E-6521B81E6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473705AA-B266-4A83-BDC3-675214758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81EEB31A-5AEE-4643-8C33-1557C5FBD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92FFBD05-D7BB-4E94-B379-7D4E64ADF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8E00F18E-284F-4B76-AC6B-DA5DF0092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8737F418-3FA9-479A-8AD5-530CC4E9F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CEAF129B-C011-4919-88E0-71D398D63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02C778E5-65FE-4FBE-A8DA-FBD4836DE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156A8294-FBC7-4546-9472-5FB2E2288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B99F3456-E285-4898-BA97-D8A5D422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BE04F372-A733-4428-B5A4-81DA29184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A8DEDF22-E31A-4E3A-9661-88A2350C7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8F390A18-E0FF-405C-99AD-062099836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991AADB6-1E53-4708-A8E1-D5B3CA484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8D1C9A7A-7E0C-4251-AF6B-02F1042EF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EA3C08D8-192F-4CD1-B674-D749FC735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31AA16BC-C203-41C8-A30E-1D5212130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0845F6C-1A39-474F-BD4F-3B8D6A7B6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058CC889-756E-4385-A85E-7D9F31874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87363E76-91F2-4CDA-BBDD-20D11ADDC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69B4AE65-28E3-4F7B-ACE0-62EB8000B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9AF9B61F-DF80-4D1B-B2C6-992DA8701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7425056-1610-4A33-97CF-CBE6F1DDF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88032C0D-8411-4417-969D-2C1E6B200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107E9B01-3A5B-4CDE-8D49-4D737C323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A29D3093-C535-4DD6-960B-C55728531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A1C2FF48-3796-4859-8124-0858AD257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F0A92889-56B6-4CB3-A69C-AA848D02B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4C392835-C04D-4F9C-B624-E62EF8DF9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592994EA-2003-4730-8CE5-82C8B57F3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AC9F1783-E023-4909-B5F6-6A0D37CEE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11D54F5E-337F-4596-A65F-2271220D8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2D50494F-9280-4FCF-B7D3-B9460739E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E0034DED-EB1C-4CCB-AB6C-3CEAE3BFF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E4614537-1C16-45BF-A9DB-AD35D2916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5D83D4B4-99E4-4093-AF1B-6EDCAEC48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0C1C4132-8DAF-4D05-838E-DF5E215A7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C987FC43-6C30-40FF-86CE-845C6924C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5373F3C6-8C39-454C-90C0-878C0C5A9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D1520FF2-E8BB-487A-9174-AC6C5717C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CD7F95EA-DFDA-40A1-A121-32BFB9EE1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545659C-99E9-4F31-8F25-93BEB5BCA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1D178745-82BF-40CC-BEA0-BF0982B6E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4130487D-9327-40C9-AE2A-F2818912A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4F1BA09E-3B5E-45A1-8DE3-052F848A4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94461F21-18F3-4134-B55A-6C043E690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AF8A1332-AC52-4C65-BC85-2BEC1E41B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3905431-2DF1-4FF3-B9C4-0EED7B7A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16D49850-091B-41A9-9788-8A4514C90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DC75F473-382F-47D1-B62B-C2C6DBBC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E1DD1D51-C4F4-4716-94C5-837DAC312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E3E43F56-7067-44CA-9B2F-1A70A0A95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E3EEC992-5FAC-4B2E-8B69-0660DF5AF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8904D90D-4146-4088-BF51-94CB5F216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608488CE-3378-4FAB-841E-9961782D6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85A12BA-E346-4B57-9D9B-94DE91147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A59C3BC2-DA21-402B-9B11-BA2CF928B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D19B1925-4AF3-44C8-B769-666996661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810F1301-3F8D-4379-8205-77D7D9EA0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C41B8EBB-DD64-4562-9B48-7B948088D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41801921-66E4-4D06-A6E3-5FBA3AC0D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82A142A5-2246-416F-BFF3-3C99A24B4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E049A8B2-30CE-40C2-8DB5-F5EF558F9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E3DD080-8234-4FB7-B685-B7174949D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FEE47696-ED7A-4FC0-B653-206EDB420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45E5B6B1-DFA4-4851-80A4-7EB3FD528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64C14337-D8E0-42A4-BF88-8AE7248B4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F69FBEF3-D869-4610-A631-B6DFA4BCD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4C2B194B-1026-4005-BC5D-70283B2CA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D6289E81-C04A-4A1F-A22C-3B3CDAEE0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9AD753C1-D5F9-4760-BA00-80C71103D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F132FA00-D250-4AE7-A398-E053EF1F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9AA76BBB-B9FF-4265-85D6-54FDB2477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D598D647-9C81-43B5-8AAD-8804F0335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D9679CAD-4D86-44C3-B0EF-F94EB0495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CB27BBA7-2564-41B6-B816-AD6EFD4E0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1748B7DC-E103-468C-861C-0955EB414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B6A14A26-BB7C-48D7-AEA6-350AF24B4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309584E9-7BC0-43DE-BBC4-2DAFE24FA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5E12B2A4-31B9-4474-83BC-32A3726B6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AD0F320-76D4-4195-A342-54BF268B8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12DDC23D-2B1F-4610-9175-56414E0FA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E331DD3B-D938-4BD5-B7B0-6BD798CE4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8AA58B05-F62F-41E6-AEC1-53CE5D861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2BAC6229-980E-4621-9910-BCD43367C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8D08FC36-5F68-4178-86F9-473CAD9E3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EF198E3A-A0B5-425D-8A5E-C31B3C09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454A312-BE8A-43B5-88B1-65CCCA0A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706A032A-A025-4680-9139-1459E1214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7A19FF92-3DD1-47DE-B0FA-AF4699624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28BDEAF6-778A-4D03-8CE3-E22C6F9FB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D36B18E7-F8F8-4034-A89C-4FF95049B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BF854A86-D6B0-4BB9-B620-AA2BC6F18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278A3F28-A07B-40C3-A426-C7DF45BD3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003B0D6E-D073-41EF-8F73-ECFF0C4F2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94CD0071-CD8B-4E4E-9CA5-10671086D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4748E366-8924-4449-9672-2312290BD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0688C1A5-57ED-45D9-A277-4BCB31DC3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0E294E5B-A32C-4952-8FF0-5A695B462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27B88E5F-5DCC-4CDD-B192-90516CA6C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EE18887-7331-4FFE-9A12-66134DE09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8BC4272F-35D0-405C-A6E6-29653BF14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A6159822-B9BF-47FB-979B-92CB2A09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1D68687B-22D3-4A3B-9A03-01D027B29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A4B35959-56CA-450F-AF11-ED8BD20C1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5DC5B285-8BAE-4D47-9F52-71E7C53CA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20F41615-302D-4C88-B8D4-F2E924B37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DD23BEDF-7A72-4132-B061-5E7B1D08B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7281B53F-508A-4867-938E-701693FA5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468F9FAA-6669-40BD-BB00-FF72AD1A4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5FFADAE4-EFA1-4DF2-893A-190053BF3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790DF564-AA05-4B3C-80A8-4E68CD906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0330970B-3F26-4D41-8232-564D6E0E8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B4C1F1B8-DC2A-47CD-8194-F9B562293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F5149F34-8E58-45E3-8FBB-C42B81C93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3F450AF4-E5D8-41F7-B3EF-BDFC581F5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DC2E6906-E151-43F8-9F77-F112DAB16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1759D9C6-A104-4DCE-BA9E-600D1C198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0756EC07-7E3A-4A3E-8355-E782F8557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3A0F1C51-5635-46B6-94A7-7635D8C21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51846CD6-E984-4AE4-B114-076E35E78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B5409F2D-03E3-4818-A588-A4809BF4F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177785F3-6EA2-4F95-82DA-0F64F260F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2A9BFD17-6E1B-4BB1-B4A3-1F1C11A09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CD38FC77-DBC2-4075-8865-439B5ABC6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8798F81D-071F-4299-B279-46D6AFE24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90F2E288-9F8C-4BEC-9206-01FBDBBD5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6313B3D8-EBA1-49A6-B01C-6AC710641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32B935AC-2414-4CFD-9CF4-F06B4148E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377CBF21-74D8-4FDD-BF1C-3FB065EF2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4F78C690-3A03-438E-A85B-EE05AD6C3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46FB13D6-06EB-4774-BA33-2C3D09E2C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1A0B9E3C-A374-4A44-A07A-C5668F630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7CF0BA6D-95D8-4C95-8D7D-A8734B023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E309E380-40E0-4A8A-AD95-3E8ABAFCE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726B24B5-60F4-46F3-82A4-C1F2110E8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D99F549F-F911-48A1-BEAF-6D8E70DDD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AA44367B-0E0C-4787-B585-4E31ABDFF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0B51E63C-9AEA-4B6C-9AF6-D94FC1033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7B5378B2-115D-4FE2-B7BC-014F1E591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729B2E3F-3C77-4A93-96B9-63FE5E169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09BBDB63-2F0B-449B-9865-2E765FF7B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9BB33690-7341-416D-B36C-734594F8C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36726A51-5805-43BC-B628-ED3A1697B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81BAD4CE-4BEF-40DF-800D-90A844CDE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6511A588-BAF9-4580-BE01-8DFD95D0F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53F1DD31-15F2-4A35-8B10-AD58A7B0B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192F8EE3-A744-4E7F-BFE8-268D90E0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480DD4DA-0477-4624-B760-5FB5E08BE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25BFC228-3EB9-4F14-9813-A3927AC52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3A9EE684-B90E-4765-81B4-F46AA80C3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BC742098-7810-40EA-8677-E63316F87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CB9F2659-36E4-48B8-B715-2DA147A22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C0297EE8-1CC7-4709-84D9-769E41A87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3D844579-800D-4DCF-AC4C-9105AC171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DC342ABE-9D4C-4F28-A29F-821598495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4EEE3731-58C8-4E6A-A068-F1CB8A048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8089CFAF-858D-494D-9E90-715D4B207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DDB2A35D-93F4-4A0E-82A7-4FE918562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B0521A1B-6EA9-4CD2-9C52-29E721871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5CC4794E-F558-4FD0-BB03-264307A3D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F5D61821-FE61-41E8-822D-4C3E77C3E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E2AA737E-05FD-4F5B-82F5-C83D88C64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8304C70A-90BA-453D-B31A-1D72A507B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3B285308-92D7-417D-A174-561D02FCB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15351AC2-AF4F-433D-BD10-93869405D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C8CB65A1-5736-442B-A20D-1B9C34D5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7AFE53F7-A1AF-401C-85FC-EA4026727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ED019CB8-4596-47BA-9A3E-38E612597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5344182A-B401-4508-A3B3-28E06A078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2D955A87-662E-463E-9793-045734A3E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759DE86A-5D87-42C8-8AC2-483872A97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52E5B55A-501E-4E85-A013-E40193CB0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F74A1771-DCCC-4DA5-A7CB-A7DC4FEA0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AFC4361F-018F-4A4E-8533-EA2540A2B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B680A231-27F9-4102-AAF1-9D699EEC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1496DDC4-B7DF-4B83-B1A5-0982CE2B9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4C9C47C8-7C4B-4C41-8EA7-17DD04978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FF4B9544-D526-4997-9217-C6A75FF59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D9B6EF03-C8A9-4CBB-BAED-F75769F7F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A452F79A-D4DF-4A42-951D-C2C264FA7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17DA395C-47AB-4E9A-A8CE-59E9393E8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81FD560F-D672-4345-BF40-A37DBA0A5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B166D75C-C29D-469A-BDE9-C8443BDB3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8C025C4E-68AE-4F05-B421-B358A35A7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33B6D05D-18E2-47DC-B71A-729D260F4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CD216A44-C9C0-461E-88D8-52336542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C67CF107-5693-4BA8-96FB-A60F3A673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C61DFD21-3293-434F-93F5-21EFB9AEC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82ADFDC9-2A39-48FE-90C3-E2500E805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E521D3DF-8DB7-4111-9046-E337980E1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57CCCFD1-D391-44D3-BDFC-8DC3B9BF8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7B028DC9-D390-438E-A8D9-4D5419ED4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07817463-0DB6-4005-81C7-4C6E0E899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E4D5D481-A893-4171-9C73-D43DF587B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D88D7585-438C-4337-8765-08FB0CD8F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5F97DDCC-85E6-451B-842B-71BA6A81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27847952-A34A-4250-AB8E-9CF7799AA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4493A50A-0457-419C-9674-EBABAEA3D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476A988A-5923-4FD9-A175-8A85F1296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B6FB1AE9-D501-4C2F-A854-0B02559C2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ED87D37D-5561-45D4-A534-3EEB7AE21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C3D8056E-0A88-4161-A6AE-BDA00A936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2F49F55B-7DD9-4BE5-9547-418CB04FF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0173D02B-AA4F-48B7-AEA0-C583ECC90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24E6F22B-1A7C-4571-816F-0E0D91EFA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9F05F1B9-C3AC-4CCE-AB36-9EFED48F8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40F7BD77-CAE5-4B35-BCD7-6C99D32B5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39378691-C541-4432-B826-5657BFA7A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9A160FBA-5E9C-4620-9577-1E377D215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96DD6DDD-2CD9-4E98-882B-45B17264E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7CB035C4-6E07-4917-9E11-5DBD4D8F9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DEE2E417-CFAF-4BE4-B231-628CDA4B7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7D1EB1FA-E905-4545-89F4-517EB97A2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2C6C7B9D-B470-4ED2-A799-D12C04D93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BBEF6E68-6F6B-41E7-B3D6-E4AB55937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AC0CBC2D-0C35-4A3D-8067-2125640C0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1B87DB1E-B2E1-43A5-A16F-0B509C0E2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91F9C923-3216-44DD-8547-BE5EC8F6E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27D68812-A429-4DB1-B56A-E5DE51726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CC9A4080-B0F7-47A4-A0E3-162CA9953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898D8228-F154-47EF-826B-31DDB6866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35527A4E-D49E-48BA-BA96-2F03E16EF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1AC241EE-2A9A-48B9-A30B-F9B469788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2F65CC53-6A55-4B48-BCF8-248BBE8C3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4DFAEF70-BC76-4BC8-AC8E-F4E27BBC7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08685248-139E-4B9A-A455-DD13C804F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99DAFC49-409C-43AB-982B-8B1D1A6B9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D5A7B865-855D-4809-957A-47AE1E7AC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6F6DD6A2-5E25-43B0-A7B9-9ED605EA2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014C8219-72AE-4B19-9E6E-EC875E93D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16E33FDE-346B-4C70-B43B-3EBDCB95E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0F565DC0-2AEE-4EAC-B8BA-59E3988D2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01ACEED5-8813-44A9-8DB2-A1DAEBF40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F2E49EA5-01AE-47B2-98E6-B1EC1427C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4CD4D990-0306-4F6E-86B9-9452CA194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FE5C5A02-C11B-479D-8FC4-0B50D1BA7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82FF79B2-F856-4C0C-82C6-1FD35B3C4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DBDA47FC-A3BD-43C1-87F8-639B24BDF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354D6C6F-1507-4BE7-956E-E5109F4BB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085AB580-5497-4E8C-AA19-F0C34009A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D6E08D52-0516-4916-9078-0DA28686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3C81C0EE-9888-480A-B24F-8207449E6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91B01810-FA16-4B5F-BF46-6926A38AF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D34E5460-A3FA-4188-94E7-618A74411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FFB5B0AA-6F0C-4639-92FA-1D66B6750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7A1D7ED5-3C25-4485-90A2-F5FCC9A56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EE341F23-66FF-4482-BDCD-41A3A0883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1E376506-D72F-446F-815E-D501B4CAF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1EAE3D70-E5F1-4A47-B65F-F924D768C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CF4ACAC3-C048-439F-A35A-4356A1DF2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0A84803D-7D8D-4BAD-B2E5-55CA7A76F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21BBFC4C-7572-417B-8D50-31C7F8AC1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15308C0E-AD8A-4B73-95BA-527748930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0925582E-C5CE-4A8B-A637-3FDCC0EDF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14A1754E-01DD-41FD-87AB-3BD15F4CC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655F5721-8A53-4480-A82D-6DCD4007D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8A9C98E3-8805-463F-9D81-00C09E301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6B2D5E0D-0A9A-4238-8A7E-DCBFC2D92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0BDA5AA4-46E8-4ACA-9616-20B9385EB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F9B5E494-30E5-4AF6-B1F8-1680CBF13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656DD149-86BD-4EAA-8F00-5D1E44F19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49C7F077-0A95-42E8-8ACA-D29DBA7EF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B18AEC93-0626-41ED-918C-875E0D3E4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FD30CC8F-2E6C-48B5-8CEC-F000B3482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83C5D3FA-3756-4F09-AD35-B71AF04DC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15FDCEE4-C450-4565-9EA3-A897D9714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78D812E3-FF43-4EB7-93C8-96180832E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E8B68256-841D-4BDE-99A3-33DAFA75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275D3785-13F3-4D54-818B-D762EB4FA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9F22BF2E-66B9-4EEE-BA9B-BBD201A22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DA641474-352A-42DF-B27A-296725A66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0A088A9F-7206-4BB1-95DE-3CAE9808A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FDE94896-BF1B-4426-9BF9-EA01E39FC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ADE430FF-871A-48F3-938F-D91963457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40C4273E-7133-4E27-8AEF-D657C0F10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99627729-7E7A-4110-9BD3-B5491CD85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07120A26-41D2-4CEA-844C-0F1D5075A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9829D404-9D46-40E3-8ACF-2677ABD02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8E95CC10-1B15-4244-8CF0-E9C581B6D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8693949A-0D8D-4947-B4BA-86FCC477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5D189266-5CBD-4B81-93A7-F3CE5C5CD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B569E85B-7B35-4704-87CA-FED0B2CA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39C33EBA-8C4F-489D-8099-BB7D3009C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963C07A5-7B9D-4A7F-8647-23E5234EB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0521F2B4-1A9E-41C3-8BBA-757D6796E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12ADD935-E222-4B05-AA3A-01F27E340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E70438A5-42E6-43CD-943A-05787F3EC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1D59C076-13CB-422D-91B3-10A659EC8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5B00B5CD-E337-4837-8401-87D2B4EC1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8B3B9142-DD2D-45CB-82F7-7F6A26ABE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6E129B95-BA59-42AE-B3E4-B52954613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28CFB0E3-DD4D-4087-BA4A-D9B904C54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712173ED-5F3F-4DB2-AEA0-02B012CA4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39F62203-3949-4162-A136-90EE6A3A4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6B12D49F-D89F-40CC-8A0B-0872DA59C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31C85191-0069-43C8-852E-AE9323CC5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3C97F836-DAF2-4B37-B9B5-FBEF7D4BE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45ED4358-4766-4A3D-9BC0-090676B77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A68237BF-1757-4D85-A1B7-BC5A9C802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AA2110FF-047C-45F3-BA39-AB2766D51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2D4610C3-C088-46D7-AEAD-9A2743C62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0A637E23-16C9-4F51-B782-D97AE91B0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C6D5FF63-FC62-4CD7-AA71-9888A39B9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3AB79269-924A-4F00-99C5-D43EFF170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D8AE007C-8952-433D-A4C4-940DB46A0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E0B177B8-A87B-41EE-98B5-8B23AE011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7FDC789C-23E0-4D12-9AE7-C60AB3C44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656F0422-DA35-4F01-8E7B-4F0BF4835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464AA66D-DF81-463E-A588-955ED446A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0FE467A2-5F1D-4212-863D-7B3667BDA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66A7D2D3-62C3-4FAF-A1B0-554C41C74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22544E25-5D9C-4F93-9B0E-EE28840FB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29084727-EB7D-437A-8A4D-78B48B6F8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0AB02E51-02C1-4D39-8B06-C45B54300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C2E1E104-FBC3-4537-BDC4-A0DC3CF5B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96DC2FA4-831E-4751-8B3F-79EE2A08C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25672B3-32EF-4AF5-B3DD-F5CEF0537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5B59D2C5-D7B8-41B3-B12A-B6875FB28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EB3EE87A-44F1-4A61-81A9-1F91EAEAA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93BCBD04-F034-4270-98AE-F1EF4C6BC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517C262E-790F-4097-B7ED-6848A6980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E13627A9-EBA9-45D1-BAC4-783B26D95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07712186-9B32-4493-9FA0-343058532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B82E63EE-BA71-4B64-AFD7-380C44CCC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B80B7F5B-4E4D-4F4A-9D2F-26369A749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616D04E8-CE49-4EF6-9333-68116C23E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8EAF8BA0-103F-4A76-81EB-D08F5CF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C401E033-28F3-4212-A74A-4716D79CE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BE9E032C-EE22-4663-884D-700945E9A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96DC1A38-E367-44C4-9F82-7AB5E26AD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8109D8F5-7016-489F-B53E-ADDD80383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BD3638C8-1238-4401-A2B6-793AC6ECB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1EF9203E-251B-4A92-822D-8C746EAD8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1000125</xdr:colOff>
      <xdr:row>0</xdr:row>
      <xdr:rowOff>114300</xdr:rowOff>
    </xdr:from>
    <xdr:to>
      <xdr:col>3</xdr:col>
      <xdr:colOff>1336040</xdr:colOff>
      <xdr:row>1</xdr:row>
      <xdr:rowOff>174625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6D035A2A-DD1E-46FC-80D5-BB083E82B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114300"/>
          <a:ext cx="1764665" cy="330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8D346B4-D0E0-48A2-883D-B61F43857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02B4B1A-1247-43AC-B47A-FC45A5B98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C1BC804-A5A6-4E81-B5CF-94CE847D8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1D86E16-A0DB-402B-B4AF-3CC9F8C6F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E7E97FFC-7931-408B-BA89-739E2BDA1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466A8DA7-4603-4F44-9C67-D5301783D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5500FBC5-0B7E-4478-AABD-1D6AFC9E4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88256DC-7336-4815-9BD9-C414D10CE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E56EBF64-B9EC-417C-A930-CE433FEA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AF6DAEE7-E8D6-49D8-AE74-7926DBC50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3AA02F-84E5-4A26-A30B-F56271A0C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2607D44D-CD71-4C9C-B71D-C501BD05D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51C6D776-3651-4A7D-BC00-E8B03A692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F5E0CE5A-1781-433F-914A-09FD72144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EE191713-FC24-47C6-91E7-7B4582667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3C4B7D3A-BCEA-4357-93D9-53C156DD3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1DE4DBC4-DA73-4F5A-B2E3-E9C218A96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238CAD45-9686-48A9-BDB6-2096C8D6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FB375C3F-6EEA-4DE8-93B0-4CDCAD6AA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D104DDF7-5F90-4370-A678-039CD2FDE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FCDC1166-6995-4631-A4B8-F92C04CE3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639D24A4-3E3D-4BBA-96B6-E18CC01F7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8D28941F-4EAF-4FE8-96C9-5E3959C71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7EAEFE1A-C8AE-4051-B723-3492215E8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2DE054F5-4C0E-4E71-A510-2B2718B85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59A22AEC-1838-482C-A241-0BE71A292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828A64CE-8955-4D82-B4FC-9478FD35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F41C634F-7FA6-45A9-BD5C-C03F15DF9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1EDC23D1-6E09-4352-8EAE-C908BB07E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272AFAA0-2B08-4C56-AC5B-F2C69A307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D242458-A19B-4CD2-ABB2-6E2ABC0C5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A5CC3631-0C64-41CD-A0A7-B981E358C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8155C735-6608-4C2C-872F-6F04CB543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E1791089-208F-409C-BB14-F21FA1C13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0F655EA7-9364-46E0-BB1F-B77E65B69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23C066B9-5494-4C44-8D31-AEE5480BB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1DD12B5B-4E32-4C9C-AC7F-2F371BAC1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7DA2A2AD-494B-4E71-BA9B-1B3BA7DE4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694F4B14-A3DC-4F22-8C1D-C06E419DF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F2F0EF6E-3D07-4175-B69F-9FA874C3D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92742BA0-5805-49D2-A856-8C61B294E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D77BC54B-4C57-422E-AE1A-A76ECF1D8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C4B113A2-660A-4379-BD50-E1B009851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F4090408-DBCC-4BAA-93EB-99D40C25D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DD6B1BFF-8A5C-46E4-9838-4C8CC1808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B9FA967E-48C5-415B-9C02-3C5E5F0CC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5E3567C7-29D5-4461-951B-026EB6757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148D68D2-F77B-4A27-9E06-33F794BB1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2F25CDC4-E9C0-4BFA-BAA9-14373539D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DA1EE5C2-BBE1-4636-9527-BC6BE7F85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F0D4BCE3-9640-4BF9-8961-B088C0AB1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8AEDE24C-820E-4258-A246-7D9742A87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B67C9B89-2A5A-4D1F-8414-E6088E18E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09628D4-78EF-4653-AA74-BFCBFE354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EF48306F-8D96-4807-9B14-0C9FDE282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8BC7E1A3-269C-4DC0-AF75-65CFEB502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D068506A-FEE9-47E6-8FCC-A8F181D1B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EBAC107B-9FA2-4C30-B0FB-AEFDFA4C9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651865ED-F5E2-4FA4-B310-C9A7DD441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09E493EC-CA3D-48F8-8606-9AFC7211B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0DD9F98-086A-4B58-A409-AAB8BB068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137432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1CD1E029-8F69-41D0-9321-DDAEBD8DF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DFEAB0C9-C8CC-43A3-8D67-134852B17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F1C7D4B3-81DD-418C-B9AA-F584103FF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324A0F91-9132-466F-8630-074B78AB6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FE66F892-CA9F-4BA5-8804-25CE59404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8EB58551-DCAB-4A4C-9B19-4E7281FCF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570FBE66-2013-460A-AED5-E438DD9D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8C63F12A-61B4-4148-ABB3-AFB0D7BAD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05C2938C-5AF2-44CF-87AE-87099D000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73FE0F36-A6B8-4C6D-A61E-5DD5B43AE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DB2A8FB-C302-41CF-9812-E02F5C854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B7FDCBBD-3F54-47F7-A639-E34F9A3B2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118382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E03953E4-3E49-4F9B-9E0D-7E42D3B8B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F0936438-2172-40BE-94F5-17F6FB10A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D848294-6FD7-4414-B09C-ACEEA9428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40F05DBE-61E6-481C-B1B8-346BB64D5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D8D1020F-6779-4E58-9089-8015F00C4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71ED8A0-98F0-4890-BDE7-1192673B4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5AB70F22-795A-4334-A515-24FD1AD1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1C24F33D-514E-4909-9085-03EE04A89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DCEDDF4D-A1CB-43BF-B7A0-1CCB3583D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837B5702-B057-4184-A20D-6990BBDA7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C3201E46-61B4-42C4-95CA-C0C0CD802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CD661E6A-0C8C-4DE2-BAF0-377A8BD46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82F0DC24-51B9-426D-BADA-7231BC9F4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61E24BB0-92D3-4B77-B041-63C282999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9A5C4DA5-BBEA-443B-913E-3ED7FD0B4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A0D8B2E9-15BF-40F9-8165-E056C9C0F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DBA9E6F1-B0F8-4F7C-9363-B741DDB05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D2AAF74B-0317-4B32-BB4A-6AAA33692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CC371911-FC44-4CC0-AB64-D43B945EC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232BB5D9-6A0B-408D-A099-BE782DC79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9F47C287-401C-4146-9096-D2843A489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79681A0-D4D0-4804-AF82-40080D99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8D824BBF-BA39-44A2-948D-F8FFBFB0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3FC9B3D7-3E58-4CEC-AF83-50293F17E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D4D26A71-8CA5-43B3-B05C-52440EEA1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062F66BF-7A37-4792-9A2D-8CD258C5D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C197E4FB-5E27-4B07-8662-C2FC7E705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09943FA-6662-4438-B6F6-E95E31B45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7DC43748-569A-4097-B650-4A4EFD3A2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E37D8A09-5AD3-4F77-B198-FE496E6A0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CEBC8FA2-5BFE-4272-8124-999F56201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B25A1B27-B08C-4629-AF6E-11BDF735F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006F4A24-8008-4B96-807E-3D1692E74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B4A0BE91-DEAD-4B03-B683-727FC52ED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C2251EA8-842A-443A-92B1-C7616F335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CF74EC9C-DEF1-4A7C-94E7-D9D1DD5D0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97A7AF0F-E026-4286-B683-486FB5AE0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0290764F-8A3E-4295-BB99-E486B16AD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B5616993-9141-436B-8BB7-4EF9F5A24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C4ACE96-3D2D-4D6B-8E20-915740B2F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9A8039ED-13E4-4C23-B4AA-4B83F90DD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47E1E178-1EC8-4428-9D13-DBB7EA83D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D00D3043-5A0D-44B4-B923-8495A74B2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A956217B-8995-4F25-925A-95BD9B5DC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CB112B81-2145-473D-BB68-5C7CAA068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21DA9278-0B35-4495-BA38-D18E2D4FA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2B0A7761-8A23-40EE-924E-1A1779755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78DBCDB0-4547-4625-8A1D-B3878A1D8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E2AE24A7-16D2-43C1-9E93-436A82297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21878E85-6746-4D19-AAB1-A85A87E00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98F10837-7785-4900-94A8-D69823E70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CC591997-AF94-4B08-8A16-00F0C8461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4E6BA5C7-4AD6-438C-9834-C3D1B92E6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7C68A998-18D0-400D-9283-9D3E6AB3F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91027D81-8C96-4A8C-B8C1-F72E7A8A7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BD986836-3D08-4851-8665-505CC9DFC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2B249189-A24E-42CB-BB68-BB372AD36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72F763EC-0AC5-43FB-9FB5-58223ACAA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5D88067B-DC12-472F-8648-491C63866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09F78270-B5B0-499B-84C3-0CAC35AF1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7072ADFE-A22D-4255-B2EB-2C20A14EF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D78A8DB0-D469-4EB0-AAF0-D8C140023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6660F45D-F8DF-4125-949B-8BEF7ADD9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756D3791-33CE-400A-8D7F-95FB1D6FD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C3605B70-137C-4592-96BC-5696AA1CF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5568800B-151E-455F-B719-257728F4B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7A8AF39D-5868-4DC6-99BF-9613972B1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61C184F3-9677-4300-8085-AB15B2504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19120F6A-5C81-4716-8473-C53B2C3E7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80014795-3E9B-4638-A1F1-18BA314A2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43A4F092-9044-4174-9120-6CDD84BDE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C99EA0CA-67BE-47C2-897E-2EB6727BC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900A2000-6412-4BDE-9C8F-732E5CC00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556FE621-7EFE-4F67-AB1B-326680ED5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8762801-5715-4060-BCFA-DEE595085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DF2A3ED9-B8FD-400B-8A22-1A3FEF4AD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C6CA70FD-87C0-461F-AD48-FC7243F29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D5C728BB-42BF-46B1-A473-B086C5937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BFB036FC-D234-49C5-8146-011E40161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5D03C0B6-B3FD-42F9-BF67-94553170F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25873384-9FB6-4F41-8DA9-1EA693E2B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485E37C9-D187-4E74-A9B0-61906B80C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511AF603-7EA8-4510-B7D1-0A2A08935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CEB22B37-A3B7-40B7-A0E8-FA77B1DFC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0C6AD462-524A-48FD-9AFF-81F5AF5F8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53308534-180D-434C-A833-452981E7F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F766ACB0-FC00-455D-AC17-974DB3571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66C589D3-4E6B-4672-8FCA-A0BA11F08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96BC55E9-4F74-4FB9-8BCE-FEFF0214F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E4BE6ADC-CCF1-4CE8-8804-824F0655A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D91FF16C-4C70-4F32-B6BC-A153837D9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FB49924C-6BC1-46C5-8E27-AC4A723DF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2FCB23E3-FD13-4A79-8247-2A4221FFE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50A07993-CAB2-46D2-8398-2B7F9BFE2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21C792B7-1844-4FE6-BE88-9F6FC53A9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3B71FA35-4D81-4884-AFE1-0C8C1567D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846096BE-DE0B-4C65-A62A-3309CC55B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0F2FCF9F-115B-43A9-86C7-1A012186E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5E522858-903F-4437-9775-32143B4D5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984F1793-28F0-4CAC-90E1-88135D6A0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0916FAE0-A2D0-44E8-8858-428E770EB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60627BB1-EBBC-4AAB-924B-28A8E5644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FC27DA3D-8813-4D6B-AF2D-1C39F8F15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D60D9235-7E16-44B1-B56A-57E226B3A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5E6885D5-F07A-4024-96B4-7D6A3CE7A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43FA0315-CFE4-428A-AAAD-9122F2E93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C1D5FE9D-F9B9-43AC-9724-3ED924610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4A726C30-3F20-4944-9C09-F2D9CC994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8CD2F555-B6DF-429D-9A66-81D47A18D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A18B0426-DC41-4203-B6DB-C705B2089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140C1F7E-A206-40D7-99BA-66DE8C245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7D4453FA-A81E-47D8-B6A9-924685FCC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67F96106-2E5B-47C6-8CBE-6399E13D8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ACEB498C-1710-4C0F-A39B-F1A875EA1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59AAA3F8-AF72-4392-A643-F89D6B4A9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80993F0D-EB5C-406C-ABE4-D618C5C41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DCA04613-208E-4224-AA7C-80473E24B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C422B208-2AB2-4202-9483-2DB655761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55232F18-7F03-4FAD-B9C6-4CB6F0D0F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C68AF8FE-4994-44F7-9FCC-350D0B34C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0C1934E1-FC42-4DFB-8B58-8048E3F28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328841F1-C831-4403-A668-46C22D299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3C4DF4D4-51BE-44EE-A899-1ABB44A5C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3EFFA19E-457D-4F99-9B6A-112282E7A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073F292B-F29A-4E7C-9367-1FB2DC87A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2894F452-100F-47E5-8334-D0C7F8D1A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0E3D9DB3-6740-475B-827D-11BCD2262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E3483A53-EC71-4C37-9D12-CE0949750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3FEFA9C7-89B5-4718-A632-228F692D0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FACA4BF0-ADCE-4DA7-8C03-2C02B4AD9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E01839D6-6134-4F61-A224-797CD8D9B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079E2BB2-E0A3-4E9A-AEED-F6F8F4186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7BA9E2FC-939E-47A2-9049-E8633F46A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10280CCF-3458-4D49-BB90-4F390A769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EFB02DA2-02F8-4995-8B1C-98F046DA2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29C14B15-C703-4DBF-8B79-23C14E40D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434C3717-05CB-4CB9-925E-C591E9F75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3AFC6033-5346-4F62-85AC-0A793F98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35A84337-D147-47C8-8B4A-B393D2C4D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9DBF5DC7-95B2-435D-93CD-A01C4E09C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8F61864B-9637-4094-8C36-ADFDC8FE6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41609163-86CA-468E-BC09-285BE8E42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55BDECC2-5B59-4F96-A0A6-69978D260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F1026C44-27B7-46F7-A5AC-379AE8459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34F345CC-6EC8-437E-B4F3-F4C2883BF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58CF3A60-02F3-4E3D-97CF-650D8A28F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6206B9F2-5755-45B2-93B6-E1C8DD0D9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F1843FF9-2F69-4642-9034-3DE58AC5F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6131CC20-0FB8-44A9-BB30-6F9E6FAC4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FF160EEC-0540-42B4-B655-64357CBD5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DF4AA8D1-FDFE-41BE-A9D5-3CA909888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447B779F-E3AA-4979-B5CA-53C6378A5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90761BF8-FF35-4B25-BEE6-5D9F0A78E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C528A0B4-D0BE-4128-BC11-52886B8B8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898730A7-E037-461E-A4CD-A97693C50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37406E87-C1E8-4697-89D6-61085834D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56B5BFB6-2CAA-4A82-80C9-658491481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9D1E7D68-40C5-4D95-B8D0-DA6FC8984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35D5E841-DB3C-4161-99FA-05B925ADB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8AA26307-0716-4EAA-9385-A990FE819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5E759FAE-39F1-47CB-872D-19CC535AC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16BBE166-60DE-4C3F-9F63-B42EFD0D4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F1EF3084-792B-4E03-B1FD-A077D7200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A78C5BA3-F1AE-4FC2-8123-0DDFAA817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A458E905-9B7F-41A8-815C-07F856E37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76F60103-CB95-429C-89A2-6301F7826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79ABF688-392B-41E3-8AAB-3AA87DB85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80282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1C9FC15A-27EC-4495-95D0-4C39963E1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6A701DCD-2A32-4152-9A83-D8821466D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9474E45D-4DBE-447D-9458-8692576E4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E428EFF0-1619-43CC-9760-689E68498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FF78B4F7-0F2F-4050-BB6C-4F75A8775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9ECBD51E-32B2-404D-8FEB-8E794BA34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F6385D88-AD74-47C4-8D53-1E56863DA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9030AFAB-DFC6-483B-BD09-8F74EB240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8CED3FAE-126B-4BEF-860B-A54E2F87F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5132D9C3-E0D3-433D-9B59-58AF3F26B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14F83760-F16A-454E-82F8-AE79145B6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0ABCB1DD-708D-4588-8581-18F1C0F50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E6F99651-E222-4A13-A780-58A9026AE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45101FB1-E076-44E7-9342-F2610CC73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3D6C2B93-73AA-4A57-BDF0-BFC5A6985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AC140F1E-74F7-4496-B149-216560911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6CFBFFA8-97B6-4FA6-9D54-8B21A38A1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3F1BA48C-81A5-46A3-98E5-DBD815D37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BCA7B11F-8F80-4CCE-A6E3-A431FCDB9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A06FDCD9-0B01-4B84-AA17-715CAD863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34A6630B-302F-4948-9F08-9742C3603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4F92EA19-445F-4384-99DA-25F244D1D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F0A67836-FD62-431E-8114-F7A7CE65D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EB3EB158-B427-4AB7-8BD0-BB6D91EE2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162B20DD-4534-4129-8278-12E4BC083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7CA337BB-A2A2-4258-AA1C-B6496EA1C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5BC52E3A-C1F7-4F3B-BBD1-93CE5CB2B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1DE2B687-E5F8-4185-B7EA-AC53F730A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0AF14ECE-5E66-4824-A0B0-C5A89883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6C134A12-9EA2-4C0C-BCF0-E93D54EE7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3D39F8E8-41AB-42E7-8410-DBB5DDC77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44CCB2A8-F4C1-4733-A906-6E6959E68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4E6EB94A-A8E3-4390-9195-4A2154DC2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A401715D-025D-4CB2-BD5B-2BA4A63C4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769F3B76-32AC-404E-89ED-679AA0370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70757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2FF51FB4-1B11-4699-84E9-FC740C86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65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BA1D5CFD-B9F3-469C-8FCA-C4663A3C1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1F8715D8-7E13-4DEB-9039-A28955ED8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2F785914-34B4-4CC7-8190-BE8B5B465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AD079CEA-C52C-4085-A8E1-D500020B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E20C2C5E-58AF-4067-917E-00703C8BD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7DCB2ADE-D5EA-449D-8C01-AB3D8B254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D442ACBA-C2C3-4F94-B35C-50FC2CDB6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665B1D94-D59C-419D-9508-CB11ABE65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526B81E7-8735-45C0-AFB5-BFC5A9290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5663C419-DA8A-4111-BA28-2E9FACF65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252D8106-BC6C-4DF4-A36A-0DC760AD5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3</xdr:row>
      <xdr:rowOff>51707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4813F115-6E5A-4F6A-BA5F-5B6BE040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374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" name="Grafik 289">
          <a:extLst>
            <a:ext uri="{FF2B5EF4-FFF2-40B4-BE49-F238E27FC236}">
              <a16:creationId xmlns:a16="http://schemas.microsoft.com/office/drawing/2014/main" id="{AE77E138-DB40-4189-8AAC-4D2F7AD5D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59E48B5B-A8A5-48C8-B8EC-244C850B3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5812D6BA-5C44-47A4-B6CD-9CAEACF85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7AC19241-E10F-4AEC-A63D-37BB7AB5C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C5275495-FFFA-4481-9A1B-5994E41E3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691A8B07-A815-4BFE-9823-30A3A17F0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0B8AFDF0-B57C-4757-B23C-17903996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09C6BD07-D636-4EAD-8421-3BD61A301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713419E6-1B28-45D8-A3A6-B23838974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49182814-9A14-4BD5-8AAA-6630A7E1A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889D8244-2238-4ACD-9114-18F44547A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E0661167-779A-401D-9D5F-08FF63567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9C1747CA-4EB1-483D-9D39-441EFF815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6226BB80-DF66-4556-BCC4-0F4C7112B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12B5B5C3-71A9-4A6D-8B12-7524765D7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773B3A81-062E-438D-BFAC-58EE4A752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467AB1BF-819A-4C24-8F9B-2FCAF0796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" name="Grafik 306">
          <a:extLst>
            <a:ext uri="{FF2B5EF4-FFF2-40B4-BE49-F238E27FC236}">
              <a16:creationId xmlns:a16="http://schemas.microsoft.com/office/drawing/2014/main" id="{4CF5BB00-B21C-4E1C-AE6B-B7170DAA6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D30F3282-2075-406C-8D4D-3ED9A229D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5B553BEC-20C2-41C7-A4FE-A848D9041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57D883A4-0096-46F3-B552-91104093C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1C4B2627-8B7E-477A-BF41-B029D7B7D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453F66D3-6440-4DED-A42A-4E501E0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" name="Grafik 312">
          <a:extLst>
            <a:ext uri="{FF2B5EF4-FFF2-40B4-BE49-F238E27FC236}">
              <a16:creationId xmlns:a16="http://schemas.microsoft.com/office/drawing/2014/main" id="{4422CC77-E78D-44B6-A32B-5B0453185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CE5FCA4A-38D3-4396-B60F-54686BAC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4E6F1885-66B1-4DAD-964D-051BFC86D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8D21F3EF-2D56-43E1-984A-857EFB821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531559BA-5B42-48CF-B4AA-950A0C10C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A46DCBC2-72A1-4AA8-95E1-2F6C923EE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EF28998E-082B-4AC7-887D-56DA405CE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7B240A91-E90F-4491-A731-A76310B15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9B3A31F5-07E4-403E-9599-CCA0E5810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F077D9BC-2F1B-4567-B63F-9CB781B7B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790468C0-3B0A-4127-8645-8072FB7C4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4793BF20-DF75-413C-8702-1AB4FB28E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1E98861D-13F6-421C-8BC3-3638CF706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E540B9AA-54E2-4E5F-9636-E249BFB6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55CF410F-BBEA-472B-A5F3-48CA1EC40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584DA4AB-9D4E-4907-9AB8-7CBD2E179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0CC32F50-49AE-4822-84B2-26EB0BF41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1F0BB914-670E-47B2-B8E8-D69750288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ACA80820-10D3-4F3D-8FB5-2676D1890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350D2E60-5492-4C32-A4D7-7E445F2F8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905F6B82-8AAC-4948-B93B-DD80F64FA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4517D104-C400-4E70-ADF2-25D18B251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C605E46D-B73B-443A-8525-15C475359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5DC6E966-FD4E-46F4-AB0F-8BFCC931D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9A614097-3463-4A36-90FA-1855B4FED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14E67297-6ECF-42CD-B337-88217BBB9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3774188C-1D89-4447-B3C8-38149DB32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380D77B4-B0B2-4B5B-907A-317487F66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47AC93A9-2357-4891-AAC6-A09CD374C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82CBA15D-329F-4842-8BE0-9C7FA6D02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596F93A3-8A60-4156-8AEC-9ACF3CE76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175A6015-4359-434D-8908-311920ECA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8CBB4E64-1D5C-4DC1-997B-34D2F9EA3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AD1C99E0-5026-4429-9D6B-0D34B7454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78F58424-0CC6-49B7-9FAD-7828C609F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E99F9B33-257B-4188-BD2F-2C4328E40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0A4185B1-B7A2-4B5B-8671-88BFBA16C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AD1EED7E-46A5-46D9-8B1A-5FC57464B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849EC7EF-718B-4A9E-A401-9DC87ADBB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039BCE02-A7F5-4D6E-BDF5-99550AF3B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AFC757B2-8F43-4056-9EF6-EEE9BBE37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3DDAC8FE-A62D-446A-A32B-C3A52CE91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FBB028CE-A193-45A9-A8F0-339D89F9B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565CD0D8-3290-41E7-BBF4-E70FFD135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F8D9D6AD-DF5E-4C0E-8251-3BF830B7B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848C0908-A4AC-4201-811D-EB18628AE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CFD2A32E-7B06-44D9-952E-807AB35AF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A3F24728-7940-4F9C-8760-D89CDA685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2982FB69-E056-4FCF-8401-3FFCDD494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5BA16527-F90F-40D1-9E83-62C714492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109EDF0F-56E6-4226-9E33-B99F71A81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1F4414C8-3C31-49AD-9F0F-BC8DA369B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2A8CD245-BD6D-461D-9F0B-C3AF58E44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2DD1FE18-7D5E-4F1A-84C3-1264D91E5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0630EAC2-BA00-4ED3-9325-E176B14EA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97CDCFD9-9BDC-475A-B43C-FB0C8AB21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371E0485-5741-48B9-BABC-AA65AB588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62B7F52B-0F97-4152-94E4-DBC82443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100BB6DF-54E5-455C-AF6E-805AE24AA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4BFFF185-1DFC-4E26-9310-9F09BCBAD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10284E12-5264-4169-A3FD-D369E87CC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C8AD5956-F31A-4855-B51F-151B6F03E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5A19FB17-D34C-40BC-9450-B8CF89822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DF000ED2-55FD-4651-A925-FA22E54BD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212BC526-667F-40BB-B578-BF5F4C2B0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F14DDA69-D72C-42A0-AFC3-AC3297815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614D98A6-B11D-4E4C-A5A2-12E5B7202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0" name="Grafik 379">
          <a:extLst>
            <a:ext uri="{FF2B5EF4-FFF2-40B4-BE49-F238E27FC236}">
              <a16:creationId xmlns:a16="http://schemas.microsoft.com/office/drawing/2014/main" id="{39223813-1B9B-4F49-A52D-51225C918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F4FC6655-FC13-4AD8-BDDC-B72D33BEB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213CDCCE-A443-453F-A55B-63D0991AC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89619E7B-8C65-453E-8E7A-1ABFED1C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7A8A3601-4AAE-46DD-8D24-9C8FB2A76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4CF004B4-DF85-4394-89BC-667030D13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21980DF1-FF5A-4557-8758-65127B623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E5A09FDC-C1B1-46B2-B096-79B657E09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32408386-4283-4D01-8FDA-F63B3663D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ECC0C40F-90B2-4746-A95F-381123035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B54C8115-C497-4C81-9F6B-C9628D6CF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50CC040E-1297-44A7-B8A6-462923231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E533F665-4899-4821-8FEF-3DCC4C9F1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6C93A6B4-D0BE-48CF-9FDE-786CE6D2D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194AC80B-2807-4BA6-9D05-128A23157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B1166AB7-0E3A-47A6-80BB-D1DCBD27A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81084D26-DB5B-497A-B3D2-7FE03F6CE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40BE2FA0-7A4A-4455-92BD-4FF5BA273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8" name="Grafik 397">
          <a:extLst>
            <a:ext uri="{FF2B5EF4-FFF2-40B4-BE49-F238E27FC236}">
              <a16:creationId xmlns:a16="http://schemas.microsoft.com/office/drawing/2014/main" id="{D607D6E8-ECB7-4A01-B566-307F67BC8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DE26E96B-4875-4350-AFEC-705BA4BF7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64A8FF9B-A9FE-4F8B-A935-E28590BB0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0230B748-9DE3-46BB-A547-6C5CF7BAA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1130C75A-5DB7-46A4-B9B8-3CE9E0BC7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A8355EAD-91CA-4B4A-B9C1-202A0F501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6ADAB03E-840C-4DA1-8857-BB85CFA4A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D5F05D8B-4E8A-4269-86FD-F888D4790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0FC4584B-F029-4A1F-ABAF-77737957A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5298503A-5E20-4FB7-98BA-E2B5DD3A6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30FC7F65-005E-4B9C-96A2-686611A90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F4A25B07-38CC-41E2-B2BE-56C55DB4D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6B07F2E5-569D-451B-AB27-50EC91396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35A8E525-DA1A-4A89-A3C8-CC661A889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94CE9818-67A9-4FF0-8785-28F2B427A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D6D81566-12AA-44C9-8852-020724DDB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DD56D46E-1B66-4A6E-A7B0-C01887D63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AC1CBA5D-43AF-44C9-AF42-9ED6D76AB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6" name="Grafik 415">
          <a:extLst>
            <a:ext uri="{FF2B5EF4-FFF2-40B4-BE49-F238E27FC236}">
              <a16:creationId xmlns:a16="http://schemas.microsoft.com/office/drawing/2014/main" id="{6CA09C38-377F-4561-8235-74DADA802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1CE29987-B437-4581-A3CB-01CDA9EF6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9F5D94F7-3735-4719-A0D1-B9B5B455C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9A75B44D-66B5-44BE-B295-D398E329F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BA51A48C-61D6-4A87-B74A-E079E751C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48B644B3-6756-4C85-8DEC-2B93E8625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2" name="Grafik 421">
          <a:extLst>
            <a:ext uri="{FF2B5EF4-FFF2-40B4-BE49-F238E27FC236}">
              <a16:creationId xmlns:a16="http://schemas.microsoft.com/office/drawing/2014/main" id="{846F0E7D-3449-4EA5-B9F5-D5538D387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95C19029-1CDA-4356-B2B8-E13259A8C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7BA7756F-BED3-4B4F-8342-D358BCC53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92174574-8814-4A15-90CF-208F1A474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210C1010-5692-46FC-9CB1-288C85966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C7ACEBAB-FAFC-4DEC-B84B-C9201F38B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EA3E5709-74E7-4CAE-B180-18D26398A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20AE85F4-0BA6-4FA6-A30D-75A2719B6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E9954A2B-665D-4015-808B-B3DFF4533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40379E1D-A58B-4E89-9BCA-3ED6937F0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DCBB4A01-9613-4CD8-B64B-F69481D46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98DAB3BA-3B59-4684-BE45-C7FAD636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4" name="Grafik 433">
          <a:extLst>
            <a:ext uri="{FF2B5EF4-FFF2-40B4-BE49-F238E27FC236}">
              <a16:creationId xmlns:a16="http://schemas.microsoft.com/office/drawing/2014/main" id="{4BB91C21-7B3E-496B-A3D4-0A8D125CF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6A40024A-F093-4B88-BE94-2DA04A6B4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E77D3670-21C5-45F7-BEC2-C80808D40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10B1790D-7DD6-4C89-980C-CEEF756E2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0BD5B07B-9D14-45D8-9D4D-4776A7F5F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9A4A284C-CB7C-43DB-810F-84156B193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C2E6E1C1-FB2F-4315-8F0E-1DBEF901D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D969045D-2493-46B8-A88A-63F32F1EC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5488A886-4ADE-4EBF-9EA1-619DA6FC3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91F5FC93-663E-4BBC-BDBB-1A18A36F1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2662EB73-1793-4AC2-B616-12FE7CECF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F05CE821-222E-4446-8B65-FA078D58B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9262E34E-21B5-44BE-9C86-CEC961EDA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FD7F306C-DC89-4666-8784-EB7B84B7B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3D540AA6-B842-492C-BA46-09C99AF23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2E9DD0D5-A9F4-43C6-84F3-6DF518130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6F79A4F1-2B15-4F99-B844-8F2EADBF7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1" name="Grafik 450">
          <a:extLst>
            <a:ext uri="{FF2B5EF4-FFF2-40B4-BE49-F238E27FC236}">
              <a16:creationId xmlns:a16="http://schemas.microsoft.com/office/drawing/2014/main" id="{DBFF6B94-D8CB-40D6-AE8D-9F6E96078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FC14B118-B5CF-4BB3-879C-78D160DE4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C60525B2-7333-49B6-88CF-99B2186F5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3FD1BA8B-2CC2-46B6-9182-6EB69165D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7DE3936C-0B77-4D6A-8CDF-2CA9091CE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6DE78765-90EA-4454-A09D-8B756E648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2E21C4F7-EC86-49F1-82B5-6090D8081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3647FAAD-9B34-4729-9A84-A851F33A0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FA55FDE3-5819-465B-AB11-13D935F78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B3FF3458-AD40-44ED-9240-D95B871B4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BFE9C323-FA85-4612-AF51-1F916139D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513A1AF3-1586-4BFE-8D89-2DB97C1A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0B2989CE-BB1F-4B6A-968D-4E600C763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81376A87-1559-424B-A052-AFD143297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C94D6336-3B42-4F0F-B2AD-B1A532DE0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61B93BD1-FDF6-4C13-83B9-EDC97553D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69381331-AD3B-4D4C-8F1B-120956E7B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FC9BDCA2-0BBB-419B-AB1E-4C0CA88F5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114300</xdr:rowOff>
    </xdr:from>
    <xdr:to>
      <xdr:col>3</xdr:col>
      <xdr:colOff>1288415</xdr:colOff>
      <xdr:row>1</xdr:row>
      <xdr:rowOff>190500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7EBEF6A7-FEE6-4373-B8EF-21A054129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14300"/>
          <a:ext cx="1764665" cy="3460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43F1E92-A442-4497-A60D-3ABCB5144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1A204CA-E6BC-4A55-B63E-82E8205EE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53AAEFE-B43E-42E7-ADA2-990458C6F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54E4D54-07AC-4162-8C59-4A48DDFAB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5F91F291-0A20-4C0A-B785-6349E715B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57D22BF6-38EC-4337-B32F-3224F939C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B7F9F728-3004-4FC0-A9ED-4E5592AC2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26E09FE-FB91-404C-B6A5-7980E3969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AA6B7390-FC48-4183-9B6D-3EB71F293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9C98A14C-7587-4BC2-B51B-0B01890F4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9E9AB9D4-63B0-4B4B-AFE0-2D98BF678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1C62551-33D1-49FB-8323-BFA3C69A8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550D7962-7CD5-4E39-B499-35BD78462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22121B14-16B2-4AE8-A501-F75096C8D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7FFCDA65-CC91-4517-B0D7-BF96A45AC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406BDD66-60F4-4D7A-82C6-0D925D682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546B70E7-0F7C-4C42-ABAC-5F1674E41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D517935C-7C8D-496A-96CF-86E9E9BF1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164E912E-E0E1-4B0E-974D-9F0887F2E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13BF6F1D-4BB0-4C50-854F-0FA9EC460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D9F3F2C8-27D9-4346-885B-D3FDDD91D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86E8E02-CA2F-4275-8F5F-3BAEF6AD6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A11C1405-4F63-4C8A-9227-6B6CF2C4B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22F16768-89AE-4805-8AF1-E933712AA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2B06E127-5C71-49DA-A653-5871EDBF0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651751D6-B8F0-4A24-AC61-B93541D26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6DC9DAC-56BC-474A-ADAC-57675414E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254613FF-0CBC-4E13-9704-42FECBBDF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7884E7FC-A74B-4C37-9B5F-4E84ACBF7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83057FBC-35CB-4420-8B50-04F844E02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4C0698D-1CB8-475E-9B37-4D0877574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5764D916-24AB-4C3E-90B4-3E0F2A00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D78F3B44-7D67-4A59-9E35-E0A0E0AE4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5C40E0D1-BC47-4BFC-8FC7-167A63B3B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2E88F51A-3609-407B-A070-CE28E166A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D42EBDC5-0D93-48C8-8A00-4A38B7013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661133AF-3DE1-40A9-84F8-8037F4FAD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701F6F65-97CC-4510-A042-C56FB99C1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196CDC2A-70DD-4D11-9C6C-8F11AB16B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64139B9F-A4D8-4B55-972E-AC7E9B3F5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82A9F618-7E5B-4A22-BF33-E9C39CF25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A7FD05DA-18DE-4834-B2CC-781B1CF33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8087ABE8-366C-4D27-AECF-F7848E768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BB2E9473-74E5-406D-827B-10EA8FF64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91D35032-267F-47DC-BBCA-3E3AD51CC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8C0CDD26-193D-4EDF-88E9-2D9154EAB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64AB272F-228D-4ABD-990E-3E761ACAF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2443A49E-0FE1-478E-BFFC-ADCAB12F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74D8589D-5A06-4AA6-8C55-E4416DDD4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EF9C28ED-5F95-46F5-8965-D6488C8C5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E8638119-5161-450D-82D3-E2D196CC4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A19A4479-0539-4864-9AD0-0C7F0035E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9A8D0210-CB94-4DDF-9073-12F299EA6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C5404E70-2260-4BC4-AEC1-9D9658840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446C5D49-5238-44DD-BD48-A1ED7ACDC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F2ADA7AC-C9AA-4985-995A-FF337A363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AF2BCB8E-830A-4A01-8E23-EDDECC79A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ADF3CABB-43C4-4182-8783-E6D897844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A73053BD-5B36-4C4D-88D4-198745C79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3C9BDBE8-F18C-4E24-97BF-B27917E31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875CC0CB-9E4B-4C49-85E0-D03F382A6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3B01BF0C-A22D-4716-924D-26081DBEF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4C358BD4-48B9-489A-A0D1-AB09ED08D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ABBAFC6E-0137-4472-8DD1-BF28E7F2E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8088B9E-B031-4D68-B9A0-FBE9A4F9B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A48C5473-87A2-4B89-A836-9756555F6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12D1FAC3-B827-45D1-B5B4-F594275DC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77DB2B3A-647A-43AA-B913-8092F4D0D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B6386B7B-C359-4CF6-A9EA-3C69CDB34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2C82BB52-C36F-4AB8-9175-10CE071D2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3189F70F-130C-477F-A816-3651FE1BA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37EBF04-34D9-4DFC-A0A5-51634FA3D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609B31EA-B699-49FC-AAD0-E29D28C84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51708443-F563-4EBC-AADB-7BA87A482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07C8419E-A970-4C95-ABC2-FC14CAD56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F7EF4CCF-F818-4B81-8A4F-4F3751AB8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0E92997C-B76C-41AF-AD50-246D10643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8F85EA8A-1651-46EC-A060-CDC4369AA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092CC15B-237B-491C-8335-8A3E2061A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227B7007-EEC3-4503-ADCD-0359D860E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E394DE64-AAFD-45C8-82A4-D8E8CA3E7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EC64AC4B-A661-4079-8C30-D292662F4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FE913E4E-C80B-4FF3-9902-229F2FA86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E85FA2FE-ACCF-4015-AFD9-8DAD0919E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192B197F-B25A-4841-A8D5-982324D8D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310F4790-B9EF-4490-98D1-0063ADE39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B04F04F0-DFB4-4C00-A7F7-C84E1E233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E0EB04B7-B2AC-463E-8C25-EB641A31C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0F346086-0C26-48AD-AEB7-091657233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A902AE9C-803F-4970-93AC-DE88A5709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B756FC92-433A-4438-B698-89556E3A7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FE3839D8-BB8F-47F7-B635-82444B492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72CEDBFE-4A66-4BFA-926B-D468B45B7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44F4F15B-7C73-4736-AEC7-E551BAE63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C43C1158-FC8F-418A-BA6D-D296FAD21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CA135660-6D0C-45FB-9198-C36BFC3B1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C8489706-5CB8-495D-90A2-0DF2EECFA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9E1C0532-C023-4F74-8791-DF325C64B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40066A9B-D576-49F7-A949-867DA137D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28858919-86B9-42A9-A056-2AF2E802E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3F1DF6FC-6E5F-4786-9F70-D8755C300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80B4BF6C-56E8-4251-87C8-8FFD1361B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754A7A76-FC14-45C0-8F86-5C5BA6B23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1BFCF1FE-ECDC-4EDC-9DB3-4A484D8AE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A6112AA3-7F27-4DC0-ACB5-DE2EFCE07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72C5F68D-0DC6-46AA-BBE3-6B706E724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EFB8D55B-E06D-4942-ADD1-A94F3DCC0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DD08F56E-165A-4599-B479-D3CDFD612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8E9DF781-1FA3-468C-B821-1F3FB2D9F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946087E3-C028-4743-A50B-091D89880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E0264ADC-E7E6-48C2-AE78-C7A4E6175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BC5BFF03-0ADB-477A-BE31-FAD48A4C5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8773F80A-ADCE-4B0D-8E9A-881DD8A72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3F76BF05-66AD-42B5-9EEF-DA5250AA2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CF4CCC67-A1F8-468B-86D5-59226C570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1F64C52A-28C3-4621-822D-37A7BD90B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62C61D06-3C42-444D-B811-3C7C15A90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B48DFCE9-8D66-4D61-992B-D92EF9DA1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E6DFD31B-CB54-4566-9E56-62F452D08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EE3A6AEC-34A0-4211-8362-E89806282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30468599-92DB-4C4A-9DDA-D82D9CD23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34706ECF-4FD5-4B42-94C7-EE52AA7E1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2633D2E5-B370-4548-8129-2CF03B20A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0950BD78-9CEB-47CC-AD7F-326FA6EF5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BBF45442-3770-4076-86AB-3D94614E2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9CF774D7-0972-4BBA-9C45-ED974F599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9E2794BE-7F4B-410C-A67F-93AB77033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7FA4FDDE-C716-497B-9C1C-9F16C8AC6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80DE410A-B2D8-4F5D-9421-20782934C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63436FA1-C910-4D57-B1C5-C6BA51DED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4B8C7AF7-38E3-48E0-A9B3-2AF1EF8C1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5EF4B456-E367-459A-8E88-160A3245A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6994ADDE-DBF7-4439-884D-26DE54315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702E9540-4512-49B6-A999-E095A272D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435A6A86-9560-43B2-B79C-0B5843CCF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1365C01E-5DA5-4FE9-A26A-5D94A1247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46CEAD9-E009-4144-8CAF-4939CF3CE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5980ED8B-22EB-45A1-A089-CE671B109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5C984F93-88E3-43D7-9C31-70AEEDD78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57026FE1-D8D7-4E5F-9A3D-48982B31C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AAF560EC-4241-4826-8072-7A9F9F484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25F8FB67-87E4-4834-A258-B0724432A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A6CFDADB-860F-4546-99EB-D87EB5C0E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59754E95-30E4-4D6A-A4E1-353575AB1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3134EC33-2B6E-4775-AFF1-A452C048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BC8CFCA4-3911-438D-B39D-FB5A32ED8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39B858C9-8572-4E04-ABDD-C08F7016E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C01FEFAA-EADF-4AD0-A626-2B8B65BC3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A99F63A7-10B4-49A7-88E1-20A22F596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51679B6A-5FDF-46F4-8D3F-619FE4167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45FB0C7D-84AD-44D6-B423-674657D24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14404251-5088-486C-B912-27AF06D74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44E04FC3-E22F-4954-81CC-3F7D93AD8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57F0648F-6D09-4D43-9EFB-563D3068B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23EC7C7A-12C4-484A-802D-5D07635AC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A8A491EC-E896-4E4D-A4FD-AC3BDF4C4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6629EBA-ADB6-4BAB-83E6-FCE554E01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F09410A4-D780-4417-9B82-1E4B0B7F9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B4E24B60-B011-4C9F-B15A-39DAB018E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1B000475-DE70-4DBF-988B-03414F9E2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E6742687-C77A-4386-8605-180ECE689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AF92879D-B56A-4ABC-8CF0-D825374CE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21C8BF75-166A-4278-86CB-A5E749E72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965AF9CF-9F64-408A-9162-343AF7877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15AFFF9D-AAC2-4BA4-BCC4-D76708268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B37DA43-5452-4D5A-B7C8-20BA3289A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9D95461B-E59A-4591-8E3C-D575F53C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165982F1-C87E-4195-AAC0-79B43429C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422F6D1C-A44D-4DA8-AB5E-802FEBE48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7F48FB57-0DCA-445F-9BFF-05BD10703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5170B87B-F33A-4796-8F37-C93A00687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52785F33-D961-4B07-9566-596DE1D69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F5C8B7BF-82CE-4938-8B80-D2CB24526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2DA3926A-BC40-47C5-9178-BB98569F2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285AB3A4-FE83-4716-813E-E9B2E2143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666917DA-165D-44E2-A589-EF1B79032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653641C9-F5F6-420B-BBF5-7466E2E64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60A1FB22-A64F-4352-862C-FAD910B0A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00FE48B3-75DA-4B7A-B2E0-291D80EB4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134A8631-0D15-4470-8BEF-60D833B03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BC359820-DABA-4A0A-994C-1A6C7261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5A0FB6CA-9C6D-4A29-AF19-EB7BD5754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031611C6-C9E2-4B51-84AE-7F40867A3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46D7DCEB-14B6-4DE7-9BA0-6B0FE1FA5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9A95AAE2-2683-4274-845B-79D96D5E4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AA8846BA-8FE3-48C3-A615-F60D46268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7A36493F-5FCC-4B18-9B26-31BCE19D9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12FA4EDF-5ECF-4EC2-98B8-DA6BE986B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98175CD3-CB61-4BAE-8314-CC9D7BA3E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0613C9E1-CBFE-4E2D-ADEF-DA403C207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92550D99-8E00-4717-BF54-1E6DD9277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DD49B237-F286-4FE9-A3C5-C46A62584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03E44C97-93B7-491E-BE7F-0F58FAE39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AFF9F722-BB36-4C27-A98F-1B9622185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F1EAE52D-7FA2-4A09-83E9-D4D6BCB91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1C19BCD1-A9D8-4B3A-8F6A-82795EF76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2D4D4365-2F94-4A65-9C01-AD0CDF787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6788FF9A-E648-485D-BB31-1B0F36755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4577D7EC-5FEC-486F-9BF3-B928846B7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1155C292-6537-470B-A57E-AC1542395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C1F39B50-2A3B-47D9-865E-332D4227B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B4D37628-8EF6-4D8B-93E8-9717771E6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CBC6FDC3-6A5B-483F-926D-28EECCA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0A169E7D-B60D-4A8E-B4B0-0C2AE35B6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78D71DF5-AF6E-4D24-A29D-7FAEC0E29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4A2DB7B0-AC2E-4CA8-92F7-A0FFEDFDF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2C10DBB8-DC70-4774-AB2F-CEF632863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843E6EA5-A67A-4CE0-9140-D921F4281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474886FA-7337-47F2-A516-671772F86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45C688FB-31CC-4A73-8E78-6D50D385D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F3B0BC45-EC02-4D45-B7F0-85285B452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2C89F1B6-4AE4-40AD-A44A-747C4703E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31584F85-B40D-4CAE-83D8-B64E6B64F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5CE6A246-D9C7-4CED-A398-8DC5923D0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72801CAE-5668-46CF-A04F-84E4AFF76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19B74A97-4FB2-4FAD-95EF-C0472A83C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D0FBBF1A-3AD4-424B-AF3E-D6AB40960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3F0F1BE6-E5DA-4DC9-B212-A013012FA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8FDFF664-1E8B-4BC4-8719-4796FA7F9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E6CD959B-88E8-4E92-AD6B-D023C8DE3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B6703B31-C39F-4230-908A-B8273284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7017A5B0-BC21-4FAF-A9FE-6F6B3203C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4D43CD9F-E454-413F-9968-72A2FFD8B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1FE96C2D-FF76-4E6B-8D3E-D92BB7748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546B6DE6-2E88-4502-82F2-0770C0201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AF6274A5-CF5D-44CA-BF43-6FE0C9A93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DD7B81D5-B739-4E32-8355-8E9122E07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313004A8-43C1-4829-BA1C-09749F162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25280350-920A-44CE-BC51-39FBB8ADB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A48DDB6E-9F2D-42F8-AE5C-8D852F0D7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368E7D35-6B7D-43B8-ADF1-CC4E02008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42E6F32D-D3B8-4233-9220-06FFA66DD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E65DBECF-4004-4A0D-918F-FC0D222BC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899227B2-8399-4BF3-83E1-286FC1650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1B57E24D-20FC-42EE-97CA-F0611F1A2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BB93DB4E-CBB2-4A5D-81BD-F977AC44B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FFF261FC-13EC-4991-8082-C6E3A6A44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F343434E-0446-4883-9FFC-E433C52DD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897DFB09-874F-40DF-A89C-06B29D3B6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D61DEF3C-3075-469B-93BE-D0B14B9B6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8C4E5056-850C-4D47-BC30-CEBC3FB51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6E4D4B77-E468-4DAA-A902-A4B00AA6C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0A7BD98A-B95C-4EF5-BDB5-B3A558B07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F877D6D7-E037-47ED-80DA-05B616668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E70D68F3-A97C-4FF9-9A13-9E804EA6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BCB7063B-F6D8-46CF-9793-BE35B753A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CF0103A7-51E8-4BD1-9657-5111B4923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BF887EF2-0D93-4A3B-A3F5-42AA1A38F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0C5CE93E-FE40-4469-895B-DE9E18F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93D45676-7182-4B84-B271-E250B66D1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A4FFD1A3-AEE0-489C-B0BD-0E020503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535B5715-77B2-4FD9-ADDD-5BE068F83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BF0A7006-05CC-4E5E-B53F-57BFB0227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E4BAF991-8460-4147-AE9B-20BF849DA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6E09BEF6-7EEC-49DD-BA2E-C7142CD3F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51F40C8F-B423-43BB-8FCA-630EF1671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B344951B-77EB-4381-A1F5-0EDAA6DE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358A7880-94D8-46F7-B471-1875B1022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552F38AA-9A8A-49F9-AA56-8D1C8D8C9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A385F023-36AC-4C86-ABAE-6FB02013E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48F88DD9-13C3-4F62-9F69-8D04A77DD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6ADEC6ED-6CAE-4D9E-B70C-791DC4B9F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3C2EC610-D357-4964-8223-248745449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767B67C1-C902-4EFE-98E9-0EC8A1118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713E598E-D919-4D93-9B86-83004F2B8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85CA4267-7BDF-4662-B923-CB3CF5EC8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5EF09E9A-7B26-4074-ADB3-7AC711521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E0567F15-B1CA-4874-92B3-F620358A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8F1E9D18-102F-48E7-9356-859091719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2F294AA2-5D91-46C6-B684-D63DF290D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36A00052-2286-44BE-B64A-8D49EF647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824992F6-FEA3-44C1-AD19-F3231B9EF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7ED3EF71-EEE7-4F4F-A213-06D3E4B73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8D5CA1FF-8B33-441F-A6F5-29B5C2775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73DE11C5-90B0-450F-A1EE-A100A6BAD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805B0CC1-F2D1-4CD3-9A20-272C5E31B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8BCDA754-F658-45B1-930F-1205C77CB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7C596A54-3EF1-464F-A294-859497429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C34C77C4-58B5-4107-B776-53BD6FAD7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05CE7A7D-C154-4F62-A1C7-7B0313963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7637BD9B-B9C3-4F95-BDDE-1347B170C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6BD96579-D615-4944-B7AE-31FDD9151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8E3B3459-7118-4848-AF1F-F04591637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43D01F06-6C61-478A-BFD6-478B9255E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57391114-6714-4C02-9DA7-28BEECE62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C6DA262E-34E7-42CF-BF9B-6C2719611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1F5E716C-67A4-4890-9C27-2BF82D937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399F6186-8205-44FE-ACEF-7F0AADC0B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EB9535BF-2F46-4449-93EA-34BC8D562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F1433C24-C22A-463C-9D95-27C8CDD23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D596A6D9-262D-4BEE-9A15-A56EDDE1A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6898A991-E1C3-4FA9-BFEE-12E1EAC1E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828E64B3-AF6F-4FCC-9338-79412053F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2B19C8A1-F17C-4A97-B54C-4B88E2E0F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39874081-97CD-4F60-BB8C-DE608547F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91E856A5-818B-44F3-BF2D-F350B0F27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97B18572-85F9-480B-BBE6-E5948C1B8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EF174258-072F-4C58-BC4F-293E1760D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BD586175-2F0C-4ED5-9CF0-84AF22D2E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96B4E5E0-6A04-47A5-A671-AEBDFAED6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842DEACF-C00C-4D3C-8C0F-443EF92A0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63212336-A61E-4F27-90D8-681834A94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808F425E-C123-4D9B-BBAE-87AB60154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C9AC48FC-FAF7-474E-907D-B40CA8BA9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15B91AF8-90FE-406D-8A9E-AFF12F3C4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0F3B835D-4EB2-48C3-9D66-D065E2967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91B6EEA7-AB07-45FA-9912-E72B51DE3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925B80AD-5A5F-4E50-A94E-26207EF05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E06F1B87-9C76-4D73-8845-92EAF32C4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0A928720-DB7B-4868-841C-58FC9C695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7CD25255-C6F8-40C4-A9A7-BE20A3E09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93007E4A-A849-4198-8B80-0FAD29F81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B76F717A-C4D6-4513-B90F-A695CAEFF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D2319962-5D82-4F69-81A1-F40095653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C09E8759-0143-4997-82E5-85CC42545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0BEEA2ED-7139-4FA1-8DEA-A186C09D2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01508540-BD2E-4C5A-A369-C800B1F51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17B09C23-18D4-46E9-9F73-2194814C3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823705CE-28FF-4A35-B9A0-2D97D0EF4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B3398EB5-4CB6-42BA-88EA-D3A910A31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3866E12F-13CF-4F57-BD85-EEDC002D8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66780FBB-6BBE-4FB9-9C33-85F5E74CA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2E414173-596D-4DE0-A650-F2EE67AB7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1C87FA37-ECB5-4AFC-A666-F99F8E881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A95F44C7-D7EA-42B2-B6D4-1D34C3BBD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F93BDA04-59A7-471F-A314-BDD40F214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05FF5194-E02E-4517-B4E0-AA6761FD5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F633AD2-D539-4A0D-996F-6E221FC0F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00A1AD0A-64B1-4963-BFBD-31E303A98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FBB4C55A-3B59-4D27-9557-60A09EA9F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1DCA7415-46C4-41BE-A0A5-DA94E33F9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69869E42-9D52-4C5E-9C69-DB3C2E63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13390617-E3FC-4E01-B75D-39267A374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4E483BF6-A8A2-45F1-847D-B433DB6B4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840BC9E3-C795-43EE-8E40-CCEFC4E7A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2A932DF7-9569-466C-9143-64187D23B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CE8FAC19-AC7E-4D5D-99FD-3D34B7E9F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B8AC68A0-ECCC-4A06-8A1C-726600A72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53A115DA-AE5D-4326-A248-5AA207A41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C260E3B4-7CF6-416C-8C3B-2A9F89705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4E0E96AC-C0AD-4BD7-ACAB-B14579407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4C4BBB70-872E-4C30-895E-F534BCEE8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4B7D6667-0D3D-4664-818C-6B307B402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6ED00532-DA13-454F-9A58-25EDE7292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536C49EF-5867-40CE-A30C-250FEF53C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B1C81686-E2F9-418B-809C-C83CB8975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4953D48A-518B-4DBB-B6F3-EEC0C2180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22C97359-3513-4328-9C37-FEB86F303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EF1FD038-A833-4BB8-AC93-E40DCC69D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3C44D507-EE61-4D91-9090-FB1E4428B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5AEE01B2-21F5-4089-B5BF-636F3B75C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A7B8F482-0BC7-4E0D-9681-13D301F9B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4E0599D6-B06E-45D2-80BC-A09D0FA1C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36CD6ED5-7673-418B-82F7-3C0B824A3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E433F9C6-6DC2-4C75-8B6F-ED605CF9C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DD6416C8-0F9C-4360-BC45-D6949C22A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2DB8206A-06E2-405C-9B57-788463DD1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BB04185F-5A88-46A8-8DA6-C71DCC348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4AC9600E-C8B4-4339-B468-C35A2AA33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582109D7-0011-4C94-A53B-1B6526D38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5CB93B80-3D83-4389-BAEB-D9DC38EDF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B03E27D0-DDB6-4FEB-A766-1E147F3A5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C6EFA804-7F7D-4F3D-A1C8-48F3F09B8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776EE40D-D667-4F45-B689-B3F928FD0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9487C7EA-8BC1-4C69-89A8-BAE0C742F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064E3462-BFC1-41A4-95DF-A2B75B9E5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65FEA57D-4861-4E25-8225-CFD49744D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E5DAE66F-5A4F-44AA-9592-B1FAE936E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F553EB48-1DFD-4BC5-8464-5C5D72454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D53C44D6-64CE-496D-B0D2-B18518422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802C36EB-2EAF-408C-987D-54388185B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9567EC3D-44F6-4BBA-9ECA-B5C107DC4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D02642E3-332E-4DA7-B4DA-3784284FD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CCD46589-2630-4D37-9F11-B34FD5641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87177529-23FE-447B-94EB-5EA678876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192C1810-EAB7-42A2-9B0D-B27D33BB4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B4BF0F97-F64F-476D-84ED-BDF27F058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DEE7ED7B-98A9-4551-8BF3-1F8DED450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A0791FC6-7108-4574-8CB5-39C151CA0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6FC8C9BE-D67A-4175-8E96-66A08304C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29624B41-281B-4DE4-8552-8A2CAB1D3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E7A777B8-AAAC-4E60-BF79-42ED1DB50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8A35C450-7EAC-4E5A-BD5A-4937B3EFF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8A9A6F15-76B1-41E0-84BE-4727B162F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C6DDF4F0-BC86-4352-BC8D-F08FD8CA3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53BA6888-FD21-4E75-9C0E-84E3B3B7A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BB208FB6-F23D-41E6-9E61-1CCAD8350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15E8DBB5-51EE-4DFD-9DD6-AF0495596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E89C98FC-B66C-4952-9287-69C3268FB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5425E326-30F0-4A3C-ACB4-9D5E13BA4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A7C2E017-2DBF-49AF-B37A-D9D93A409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7DA039AF-131E-4F23-AF0B-15131AE8F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A38A8738-C837-4078-B3B8-BA49C1220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E95542D3-6770-4D13-A9E6-9F85EDABA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3B8AA880-FA21-444C-B8DA-E0966A299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EA6562FE-408E-490C-94C6-60C36D679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55180F12-7C05-449C-9FE9-EE2CAC68F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BEC216B3-92BA-4CB3-BFA9-654DFDA55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39A2405F-5F89-4D58-AF7D-FF2FFFA7D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5B9ADC7C-34B7-4D2F-BB53-63E0CDB02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BF6030F4-EDEC-4BE2-8B90-45272C511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7836E231-E1A8-4820-9C84-854738F7E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E137556D-BE3D-443B-8C6E-A7B7A82B0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5B6EB66F-A741-4219-BA60-81DCE6D7B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06739470-6E93-4617-96EE-7CC508A98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B8848B53-1BF5-4CF5-815A-88759ACE6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DA7508DC-EEDC-4B57-9EFE-9E48C121B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A37CE17F-E839-4E49-A83C-9C1B07352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1005E452-70B6-4C23-B70D-3542B3118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B237BC72-3BF5-4DA1-A1F8-4805F1BEE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61681E49-06CD-4EF2-B087-18905EB9D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4CF1DDA1-E14F-4167-BFDC-923CF2F51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8AFC1EEE-AACA-43C0-AF58-9C3F85349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6776189A-F6E0-4260-BE83-A5C8A1307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61A6A54C-E674-4FF1-9D70-F6EAE2D0B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CA68BAF1-C85B-44C9-80E1-7F19E1111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F0DBF830-A7A6-42C5-8BF7-83686872C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64644066-3765-4CBF-8D1F-77B3005E2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3A5D0168-D205-42BF-A72F-8B677990F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10C3F70F-7915-4C25-8AAE-97EF4F2BE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14AFDF45-2A8F-4A50-BB3E-23F8C8F84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6DF71137-DA5A-46B3-AF43-8F3BFD84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36B1EADA-2B94-4BA3-82B2-4A24096A1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65157155-26D7-4D5C-B36B-ED27D372A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BB96B8C3-4BFA-4F2B-9D50-6005619D0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CBB482EA-5BCF-4922-B090-E7D3803BA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081249AF-1136-45E5-A4AE-C70A43AA1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5A29097D-253F-4BDA-877C-3788D7F96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4B9CE432-631C-4045-B3FA-3248D812D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673F4BE4-B5C9-41B0-A01D-F9A03086D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F3C8AE89-9394-4171-BB9E-B2424ED62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5605828F-D03F-4DA0-A1DA-D5A0EA91E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336195A1-5F66-4059-BE55-2841DF98E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EDB43FC7-3F52-4370-ADEB-CD4B1894A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36D252AB-AEFC-4E6D-92F0-D453D4C7E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0598A879-19C2-4246-8264-56F3D2FCE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A9B04742-499D-4FFE-BB61-BAF5B1E6F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D9B3BFBC-42D7-4A4B-8A07-C42D5413E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59BDEBE7-DFE7-4C6C-83ED-DADA151C1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AD4F6596-14E7-4486-8769-481D36540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D172286E-6B0C-46AE-A8C4-0273281DC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8DD8CF1E-4F6D-4F47-A95F-1B62B1E30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123D1966-41E6-48A2-91AD-9CECA03C3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1432E3A3-AED7-4A5B-8FDA-968FA6F92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3700C92D-F5C9-4745-BC3E-39300EBD3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DC1EE572-A27C-483D-8D59-B44C22ADB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C56A189A-B98B-4C62-817D-24F18197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C53DCBD4-2BD2-4F53-BA73-0B6C5A0DB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27747C15-BCA1-49E1-AD4C-1E18F5516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53358234-7C26-41A4-A82D-AABE165D8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8219495F-9AD1-4EC6-AA9F-4E455063F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25291D86-EC2C-4C85-98A0-6F258E5B1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992223CC-8988-43B4-8E80-456C601F6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8E05AB77-DAF5-4E3C-96AA-B60A4742E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26A14956-4E00-4790-B420-794745855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0288C976-73C7-43E4-AF88-DE3666943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185E1A6C-53F3-4CD4-8166-4229B1E8C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90BDCE38-89BC-4DC1-98B9-0EB2EA88D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D44292B6-63C1-4F1E-9B87-F4731A637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F08CEE90-C442-473A-8833-62DF341BC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538410E4-698D-438C-9856-26176EE5D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584B294E-3373-447E-A492-5B3C3AE78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235D4168-FFAE-46BC-AD07-22898A201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AFE8E161-DDD1-4F77-BB13-FAB7410FE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08076234-19C2-47C2-9D19-AE98EB74E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51EE84E8-211B-4477-B11E-A5E8949DC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B45BE49F-20EA-42BD-AAEE-D9F71294C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E0210E54-D35C-4B58-A3AC-62E0A91EE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F39FB464-2A2C-4232-9C2D-6D41AE900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C4834C12-8712-4663-B724-EF93C33AB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365EEFE3-6DBD-4239-A6F1-F285B8E47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03C5B0C1-0DD9-47FC-8451-39B07017A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AD9FDCC3-9BD0-44B8-B9A4-A961768C9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06D52074-936E-45B8-9BFB-B6351151B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6067186E-7658-4A31-B7A4-A8C6D6FD1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B32238F5-2201-45EA-9E63-E948B7B0D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16EBCB0E-1943-471F-AD57-BB8F80344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EF1947E6-5A47-461B-A7AC-5C5FFEA47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DC57EB8F-E8BB-4D59-BDCD-5E19AD4C3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810E3EF5-57C6-48DA-8D96-321B6155D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34C359E5-645C-4488-980F-DCAABA0F1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899928AE-955D-4898-BE5B-1C40128D9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E171CD66-C152-47BF-9D0C-AF123A42E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7DADADFE-D1F4-4F7E-BC45-76D391234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EDB88C9D-B007-4002-8EB7-E312F7034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B108C5EC-4DCF-42D8-923F-8ABE1301A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3E926971-EB1F-4864-A26D-7656B0A11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25B37BD7-5A0E-4E51-9CA0-4D655A248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5C6F8DFC-D891-4B72-A83A-CE6ECDE64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8B258237-108C-4FE7-A06E-0B74DE560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C2F6D898-B415-48AA-B919-02CC43A5A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6B6CC22E-DAF9-41F7-8EE0-2E6D1235F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B2D1B83D-CEDA-4505-8FBB-2EED3D37D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51C74FF0-95E0-4E4F-B597-7849A3D42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3BBA1FB4-413E-496E-AD8A-5727C5CBD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2554E3BA-B1C6-4D50-B3C7-1AE2D23EF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9BED42F5-E2FD-4308-A4A2-3E00105E7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37F41A85-B07A-4F67-B3B4-851D96264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B1E87D55-DFAB-42AB-BF7C-4DD06079B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1FA41AAC-64A8-4021-9A1D-08F3DA11B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F2ACB24A-1026-4583-8E08-6ED8218EC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20236B16-F994-456C-97AC-E4E514248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4EC9B2F3-799B-41F2-A875-AC5983D9F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BD5FEED9-9497-4E53-B485-532739DCA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1C9C5F91-1DA4-4FA5-81CF-62C1FCE95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1C4CF2B6-FA9F-41DD-9062-C3A35E5D4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F63840F2-EA58-4451-B1CB-0DE54B955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EF84A249-B1C6-4A33-8585-E0F238FBC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B6396113-16E5-4338-8A09-BCECA5553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7938B1D2-5C68-4231-B570-B371BE79B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1D9062FF-594F-4CC7-B602-9F00F3F83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16487AA9-6425-416A-A3A1-F1C9FC335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13C120ED-2B49-4DD6-9FE7-2591E2B01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77334556-62BC-418B-8717-8A1EBF41E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D0719C7D-39D3-4B04-B2E9-3AB4ED1DA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78D39F93-D960-4090-BD0A-EF58B7899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A30982B2-9B9D-4AAD-A1D5-CC2684EE4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74A4083F-FA6F-448F-9804-1203173D6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4B194F9D-F255-406D-A9F2-36D0828F4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60E98399-A357-4552-8A7E-3C778C743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25955C2F-CB0E-4E13-97A4-107CBEBBA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BDA18C10-FA4C-48DF-8C4C-74E984FC9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84D9A4A9-E43C-40FC-840E-74191C14A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9D8CA0F8-0A7A-4FF2-BD2D-785A04BE9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64F5D725-D03A-401A-B1E0-66403BD8E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399AA930-98E2-44CA-8203-22EE676B6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0C7D31B5-9DF8-4415-8F73-3C1705C45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D7A540DC-E77D-4591-AE8D-B6908CB95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805EF40D-49B8-4B36-8A93-4D26444A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53D66D16-9D2F-4591-AEDB-DB617D4C0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4F742E59-996A-48C3-956C-A0228A90C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6F4AD514-52EF-46C2-8A4E-728CC2B7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B4C6579D-0C67-48FE-AFCC-738DB05A7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2E2CDEDA-EF9B-473E-838E-A019D50D1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077F6ED6-F6E3-43FE-9CD4-0939F7BE7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89F9335C-3304-4193-9A56-6EFF5861E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58B529F7-629C-4A4F-A0CC-8DCEF9BB9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CDA5821B-8486-401C-89F0-F164B793C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51450CD5-0731-496B-AADC-37007C31A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C745E224-81F5-43EF-BA18-00F80FB69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B8709299-0FB5-4CED-8435-226BC4A5D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400E5AF2-83F7-4178-92F4-392E9BEA6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79DE35C8-01CC-42B7-A606-D8C759AC9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D0DD543B-ACC7-4786-B313-54C95B55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4E1FAD5C-ED9E-4608-98F9-AF58B8143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6A27F0F0-D8F1-4F5D-9C32-35CFC4394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989C4C52-71C5-40F3-89FE-B447E3686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EA705126-53E0-4DF8-8BD9-BC93478DF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DE8334CF-BF6B-4648-82E2-FFF44F1B6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9409373B-9D86-478F-8DFD-3F148E6E9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26A671D1-8E33-4D8B-A67C-BB57A05EF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8491E7C4-2892-463A-854F-66225AB9C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EC3C07E9-8CD5-498F-8C24-B1D362C1F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411D0D63-3ADB-4EA3-9029-5A92B7AED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6" name="Grafik 555">
          <a:extLst>
            <a:ext uri="{FF2B5EF4-FFF2-40B4-BE49-F238E27FC236}">
              <a16:creationId xmlns:a16="http://schemas.microsoft.com/office/drawing/2014/main" id="{EF9ECFE6-DC7F-4DE4-B433-1395C3565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1781C347-C179-4294-A3D5-AEA887820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37AC7F82-BAEC-437B-9570-9542DB0CF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4E7DE7A9-69E9-4BF5-92A8-3F9958B8F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2D66A0B7-180F-4956-AE3C-5CFDA28C6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76A4E2CE-06A5-4346-9732-2954762E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2" name="Grafik 561">
          <a:extLst>
            <a:ext uri="{FF2B5EF4-FFF2-40B4-BE49-F238E27FC236}">
              <a16:creationId xmlns:a16="http://schemas.microsoft.com/office/drawing/2014/main" id="{297E3D1A-EA7F-4B8C-B7F4-B3AFDAF58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8B7735F9-503C-4855-97D0-97C2654DA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60A2438B-F5DD-4CD1-8A6B-29E0F9A6F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C3E14524-E3E2-44A7-A70B-AB3F6B1BB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11714788-28BD-4507-AE98-648728D66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0D15F248-62F1-4EF9-AC0C-A5A193C17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EC33B2BC-968E-4C95-8A91-49B2D68BB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90A66ED8-A52C-47D0-B457-B639B165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28CBDE34-E255-426F-8C54-B3D505F7D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A8365F2F-1533-4A63-984D-5CDCDDE27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D5F02A13-79A4-4BA3-B55D-49DEED841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34B95FAC-B3C5-4154-9E65-098640BD6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B9C0443D-0FD3-4C3E-8FD8-A0FE4CD55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93D18D1B-0A52-4B59-BC88-27A92AF94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C63B7836-4F23-43CC-812E-67A4F1997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15BED83F-7310-4DE1-9A0A-B5FF00C32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3F18008A-D0C0-4967-B239-286BE1A13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8E4AEACF-DDC4-49E0-B84A-D060919BA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5E7296AD-4212-4F98-80DC-2326F044F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DEF036D6-3478-417A-AC2B-C4EF32ED5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43905398-39D6-49BF-B6DA-8EC19CAE2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30B3EE78-E2DB-47E6-BD77-48386C072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9ADF2F55-5A72-4830-BC90-F27BA704C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1B20F903-4234-4006-BB7E-928353E2D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00806DCA-1451-4F33-B392-69C816F63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DF840CFD-7A0C-4948-84E4-7B6E1CCEA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AE3FED9E-E4A5-415D-9CDC-88AAE0045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87F3FBA6-A06D-42F3-971F-68FA53420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138E0CDA-3940-488B-B213-2639329CB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1" name="Grafik 590">
          <a:extLst>
            <a:ext uri="{FF2B5EF4-FFF2-40B4-BE49-F238E27FC236}">
              <a16:creationId xmlns:a16="http://schemas.microsoft.com/office/drawing/2014/main" id="{4289A5E2-98EB-4829-A0B0-DEF495427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4ED7C38E-C4FB-4D2C-B026-AF521C716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D0410649-B91C-4A95-A31E-A97E95A29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0A738B7A-E363-49C2-9EFF-7D413EC89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9B5D2316-AE0C-46A4-838F-702551CE1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8F20E88F-A0C9-485B-AAB7-5656278D8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7" name="Grafik 596">
          <a:extLst>
            <a:ext uri="{FF2B5EF4-FFF2-40B4-BE49-F238E27FC236}">
              <a16:creationId xmlns:a16="http://schemas.microsoft.com/office/drawing/2014/main" id="{5BEBF680-EDE4-4865-BF33-69D1BC735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B1BD9572-D3FC-4C1D-848C-F44C97D4A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0DC8F484-7EEC-4327-9854-641DA1B95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75E67883-73F4-4772-8168-3C8D57993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5220B0C8-A6C8-43CE-9D7D-57FEE359B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A4F5E309-C700-4D60-A090-1A172BA12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816F75C0-77A2-411B-A801-70EED2BFD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6ACBE323-E37A-4A73-BCA4-A594BEDB5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5EE060AA-42D1-4A33-A514-2900DAF2E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BF434C40-44FC-4F70-A6CF-F6E54603A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0F5905C3-FBF9-4D7E-8C75-0BA6285A1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68F22CC2-A960-4276-BD75-D9372DC29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12944499-8597-49C1-B50F-2A05E024E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4DFF6817-D218-4B27-9F5B-F45984F65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A6506BCB-F4D7-47DF-B905-4B7CC7450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F8AB1746-BB3C-473D-9346-7B8AD5919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D2AEFF86-6BD1-4969-A598-861AA3AC6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769FD5FA-6DB8-447D-8825-F4F3ED8E5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7145AFA6-0F51-4D1D-9ECD-2B0645587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5E3A481A-C585-40E7-8891-B97868585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0BB4B4A6-8FEA-4A66-BB94-360D64088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CFF3F047-FB43-43C4-A0D4-64D383CCE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89C554E3-79D6-4D79-86CF-60B348A1A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5157ECA2-F3FA-49FF-A202-C43013A21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FA0D0679-5F21-48C4-9EF8-0C44AEE2E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B005302D-517B-4F6D-95C9-DF899B759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CC5C5A90-2423-4548-936D-805E40F04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D40AB9CA-FBB0-486C-878E-446D56363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CA8D15F3-2883-42AD-93F5-978C165C3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1D91D0DF-B30F-4C7A-9686-C9491D8D4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F104E5ED-4E95-44E6-8D70-FDE1B3C57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62C5C7D4-0722-43D9-B03D-82BCEDBC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29" name="Grafik 628">
          <a:extLst>
            <a:ext uri="{FF2B5EF4-FFF2-40B4-BE49-F238E27FC236}">
              <a16:creationId xmlns:a16="http://schemas.microsoft.com/office/drawing/2014/main" id="{1995DAE3-C0B7-4609-A011-C939CF0A4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DDCB65EB-4805-4884-926E-E6FC7EFD3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FFABA9A2-73DA-4268-9FA6-0FC4F99BB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7E2A5002-7C11-47B3-BC57-783858915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147F3D11-18D6-4D19-8E51-DF1BF3274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7C1BFE1B-62DF-4DD9-BD16-8DD30DF4D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5" name="Grafik 634">
          <a:extLst>
            <a:ext uri="{FF2B5EF4-FFF2-40B4-BE49-F238E27FC236}">
              <a16:creationId xmlns:a16="http://schemas.microsoft.com/office/drawing/2014/main" id="{1FB9A688-1F1E-48C3-BA59-991D8D69D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C219C3B6-CD04-4B76-92E6-F4709757C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A81EEAB6-6D40-420C-B4F8-6F8801B21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B447AFF7-773B-412C-93C8-D923D3E53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B7D942FD-FF1A-4225-AA2D-D9D6B2993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47977838-001D-443A-B189-3D9189229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707EE3F3-4FA8-48C9-A462-E192447BB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64425520-0918-45C1-8A73-1B7A90D39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E570B335-8750-4B18-9547-327F541FC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9152C7F3-F77F-4E89-A621-8D3CC4107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9374114C-14C4-4FFD-8C12-71BEE56C8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AABF5CF1-DB2C-4E37-B822-6927B430E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7" name="Grafik 646">
          <a:extLst>
            <a:ext uri="{FF2B5EF4-FFF2-40B4-BE49-F238E27FC236}">
              <a16:creationId xmlns:a16="http://schemas.microsoft.com/office/drawing/2014/main" id="{3D823D9A-AEDC-4407-BEED-16F55BA69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ECEE7130-0648-4F0B-A0D4-4781F08FA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61B55534-5392-4B27-B83B-0645EEE0C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A8EB26CF-55E4-4842-8CC8-93D70B579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DE20E3C3-C1A2-45FB-A7DE-263E27403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B16C492A-CAA2-4937-A0B1-8013DDF1F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FA8B080B-EC82-4CE9-B398-D485EABDD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BADF59C3-8CD7-4FE6-A706-BD9B0A062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820A8433-6673-4451-80CB-19B75B1F0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986F40B7-5AD7-478F-969B-5F840B922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AD08AC70-B59E-425E-B3A9-505EB9117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F5A654DE-E416-40FE-A4A5-D99ED87D6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75C4930A-AFBD-4C96-A393-D9BFCC4C1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B5931135-D4F3-4EAD-8692-4009B9724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C841BE8D-FB64-442F-A0DD-F162B774A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95321896-1820-4FCB-8392-748E70BE8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FDA0A744-29CC-4058-9F02-0DDC7719B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6B547C1C-AE31-4921-8AC6-CF1C2468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5" name="Grafik 664">
          <a:extLst>
            <a:ext uri="{FF2B5EF4-FFF2-40B4-BE49-F238E27FC236}">
              <a16:creationId xmlns:a16="http://schemas.microsoft.com/office/drawing/2014/main" id="{745B5E57-C3C3-4ECB-AEBA-6AB4D6AF7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A8560379-D0FE-4A64-AD1B-3CDB4E88D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269B60A5-1D13-4B6E-BE4D-D2C1834D5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3A875399-3AA3-490B-A990-5F5EFB35A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0A8464E1-9EA4-450C-9C5E-E284EDCCA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E6C63F2C-F036-4C00-B1A1-32A599EA7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1" name="Grafik 670">
          <a:extLst>
            <a:ext uri="{FF2B5EF4-FFF2-40B4-BE49-F238E27FC236}">
              <a16:creationId xmlns:a16="http://schemas.microsoft.com/office/drawing/2014/main" id="{9AF1D7D1-B770-4909-8441-FD247F57D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8C60DC4F-28A5-4AB8-BC78-851678B9C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5387C5CA-AF75-40D4-A815-8FD3A15F6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9D2019A2-8926-4D2E-8348-A9796E468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8DB66B66-3745-4A2C-ABA4-6F408CED5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CC8F395E-279B-4B1A-B10F-10C97749D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DB63053F-274B-49F0-89CE-7A396ADEA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C17B347C-9F6B-40E2-8FED-431AB734F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56B8822C-3E71-4531-B217-F562A577B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ED28F36F-9F08-4212-A828-895150CA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59E6274A-B6FF-42B4-8135-843BF03E0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7DB8D4F3-9CF6-491C-B6A7-4F69A3AD3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3" name="Grafik 682">
          <a:extLst>
            <a:ext uri="{FF2B5EF4-FFF2-40B4-BE49-F238E27FC236}">
              <a16:creationId xmlns:a16="http://schemas.microsoft.com/office/drawing/2014/main" id="{F7D340BF-5DA5-45D0-8A74-D7D18C26E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3C4D759C-1B1C-4F2A-9AB2-797585AC3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D2AD17D3-48E7-453B-8FD0-1953B55C0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CB5ED0B4-0F09-45F5-AE3C-0C14D0230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5F18D336-5ECD-4B12-A950-1D137C952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ECBD4626-1372-446B-B298-9B3063C2F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B5125324-D52A-45DE-916F-50FEFCB53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B43D2E1B-DECC-46BA-B80C-56310DB87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FD6D5B57-A37B-4B7E-BC83-0A0A82243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5EB5A715-88E0-4D82-9F52-F22E07811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624EF07A-B204-42A6-A148-BC8DFD006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9ADAE239-148D-4BB7-9519-01165D48D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8BFF94EF-0812-459A-BD6A-2068AAE6F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00CA667A-53A7-447C-A2C0-4A9D5EBAE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F6F4F08E-AA2F-4D8D-9A45-76A4200F1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B6D69B4C-A2B9-40D4-AF80-95707FF71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8A3E109C-B48E-4D07-818B-5CA3F0E42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0" name="Grafik 699">
          <a:extLst>
            <a:ext uri="{FF2B5EF4-FFF2-40B4-BE49-F238E27FC236}">
              <a16:creationId xmlns:a16="http://schemas.microsoft.com/office/drawing/2014/main" id="{C466A1A5-B659-4AA9-8839-A95C68A67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1FA746CD-3212-4ACB-8F5A-FFFD33DEF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AE6D9A5D-9F5A-4643-AC6E-7982E55F5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45AB77CB-79E8-4C48-B0B7-E25426D2C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FE4E6E39-D51C-445D-94F3-A22265BCD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3B1EAD86-A8C8-47D8-9D05-D8BE16FB9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6" name="Grafik 705">
          <a:extLst>
            <a:ext uri="{FF2B5EF4-FFF2-40B4-BE49-F238E27FC236}">
              <a16:creationId xmlns:a16="http://schemas.microsoft.com/office/drawing/2014/main" id="{72664BC8-1ACB-4963-934F-FF965480C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355A1E7B-BBD0-4803-B0D1-AD6D422EF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D552A937-7851-418A-BBA1-C5BABC95D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20D6A79B-B97E-49FE-8A0B-88B5F2DAF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371B22A1-8BB8-4CE1-BD19-A5385131A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D2EBB790-DF4B-4BDF-AC1C-E3ABE93D7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493722EF-1152-4CFE-A119-79CDE51FE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2A5C2765-1DD6-4A09-9FA6-9D6093748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5D548875-C82E-4AFA-84AF-4CF1D0DA5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5EFDC0C6-AEA3-49C4-B362-6640B3C6E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9A2D7B00-A17F-4022-A7E4-8323DA944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57CF7964-3F54-4DE1-A93E-663CF1F76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114301</xdr:rowOff>
    </xdr:from>
    <xdr:to>
      <xdr:col>3</xdr:col>
      <xdr:colOff>1307465</xdr:colOff>
      <xdr:row>1</xdr:row>
      <xdr:rowOff>206375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655D5CF5-688E-408B-9FF4-18D4DAC67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14301"/>
          <a:ext cx="1783715" cy="3619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ACC3C02-DA91-469B-818C-88FDE166B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CAEC0E5-1C4A-4812-BB13-F3A6FCBCF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B31A398-F579-4939-B174-56286C70C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5AFE4C4-1C7F-455A-A136-D33CE22F8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A7D395-BBD2-444F-99A0-33768226B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B0BF429-930C-45FC-9D5A-0A097C7ED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9A77B96-41C3-4301-B51A-AAB4E4D59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FCB29FA5-4F26-4BB1-BB40-6F1CA7B94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D3182E2F-8DBC-43FF-A138-A0C0BB15E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E027EECB-2E02-4DBA-BDAC-8D6861657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75D79B3D-08FC-4294-AAD1-B7AE470AE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C0E52516-C269-4D8F-8A46-97A7BBF2B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A9348EA4-4F11-4CBD-93E1-E8E2B001D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B53C6E05-99A4-472C-8AFB-402FC40EC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C4BB1946-50E4-4428-8B58-B2ADE8B0A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1090E4C1-1BC3-4F01-B345-A2369E7E0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23545DE-72C1-4CC6-A5C7-6EE289806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8E7E9F96-B11B-44B3-B1CE-11E402D42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42D38A3F-3A2B-47A9-AB97-AB508C496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9B06F614-2053-48E0-8691-959A321B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16367BA-B682-4B9D-979E-2F16E92D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E04D6D7A-4604-4D2E-8962-8983C4830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F6590277-B797-45A2-9EE6-E07A7AC19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F190B418-DDDF-455C-A011-712B58A19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56E01776-87F9-4DD4-8698-CAA48B096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1C0EB780-DCFB-41F5-968D-579C018D6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E00925A3-6E96-4B67-90E8-35D3BB829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5DC50BBB-E245-4BB0-86AF-129AE154E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2E7A0B77-2323-4717-A606-E3079D44F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B283707C-D4A7-4E70-8066-00C7CC2C0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E6AF8739-0FEC-47A4-ADA3-0F9E219CD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1CEECA1E-D220-4D87-80D5-28D70FEB8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1D922BBC-04AD-462E-9129-141551BEB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5B49C22A-8599-4E10-BF73-6FC2AE016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D54803C1-804C-40ED-AE97-C60656992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2D34D87B-C18F-47A2-941B-C38A370A7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C52146EA-D621-4813-8E04-30BDCBFF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4F02744D-DA96-4953-B9AC-6A0B5C057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E7301221-E9A0-49F5-80E9-70F5E3F6C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09A04C94-31D9-4364-83CB-705BE6D1A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D8F22457-5F01-4BF0-AFF5-137FBC95C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B62EF0F5-5AA3-4054-8004-E35A4B057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1AF8645D-D912-4401-A526-BC267F879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DEA43538-7142-4060-AEA7-3FE700CD2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05BCB636-2A17-4BB6-9310-EB4866A6A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9D85D671-F78E-410C-95FA-999C948A1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D6CF8947-6F80-4065-9D6F-1CA5E20B6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F02DE013-EDF4-47C5-9CE3-5AEFAE59B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C05F8E1E-FE22-4B94-B546-09476A4EB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0D2D7364-0E41-4DAD-87D3-E05AEC895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56191460-8513-4E2B-AC4B-B13F68F9E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685BD53D-4F0C-4D24-8AE9-1E694C437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4832D778-318D-4A1D-9BDA-F3CCD0FFC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E1F2578B-57F3-40A2-98C1-EF23DC96C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DA938204-D436-492A-BDD2-C6B2A013B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4A8536D-28EB-41AF-B00E-CC1F0744D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4CA59915-75FB-481C-96C0-5170E9BA3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497027AC-35FE-41F1-BEFD-C0331091A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9AAECF1F-2B06-44C2-A049-60CE3B978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7005ECA5-CF8D-4E73-B753-DE65D7FE3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63125D26-B127-4ADA-91C7-0C03F320F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5397D2D7-A187-41AA-BE67-0BF909336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2205B83E-CC0E-4652-8754-CF64A096C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4158EECC-ACB0-4516-9C02-982AF737D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6919A282-2A0B-4585-B40D-C9AB638BB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C5298404-D801-4873-B614-916273D89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F8E8E269-2D17-4233-8C02-DF3EBD2E1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97C0392F-38A5-4116-BB87-7B31E44EE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44198D8-BDD2-4CB9-88F0-6218E3406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C7765ACE-5E33-4D7B-B933-7E8F5DE09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DB47A5A1-4EC7-48ED-84C1-A7B499B6E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6EBD8831-FF81-4377-B7FF-9475A1655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C2FA172A-35DB-42DE-AB5B-313CBF189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2CB3C049-CF1A-440E-986F-2DFC9D96E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AF70D151-77D2-4CE2-9CEC-A3CFA0F3F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C70AD712-7935-4646-B7F9-D64BDFDE6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99743BA9-3400-4700-B2D3-9CF8D5C56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46B932C5-4B63-4B39-910C-0B5A7C16C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4616ACC3-184D-453C-A5F9-B0216F8A5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1DC5D4F4-053A-428F-AD38-1C9CA5EBF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589965AF-3072-4203-8C60-7BF89A839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7C355E7D-F8F7-46D7-A951-3B1FD617D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7E7012D9-8AC7-4774-B53E-90F25E5CF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461E0B3-30E6-44CC-86E2-B2DD02E58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25173C41-1123-4132-A02F-CE8D891A2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87BF255B-4EF3-46AB-9633-B8BC81E02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D5A324C0-F665-46E3-AA39-66E3390DE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ACFCD1B3-2D02-4508-AF74-365D07756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412CE89E-EFC3-41E5-9812-DCC20FF4C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22AE0C3B-F8A2-40F5-A3C9-39AAC98A5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7E80E6F9-E637-444C-80C7-75DCF1F8D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49B89BEC-2123-4CDE-930C-43BD977CD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35408B43-54CB-4287-A059-52F255DE3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78E50BD1-A827-4CB2-A1D0-559955F57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89E5CAA5-CA9B-4F8F-B63F-CE807C9D8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A045102B-BEAE-4F5F-ACF8-B874578AB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F36A64CC-1086-40F8-A957-021186CF5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B44FD2B5-5BA5-45A4-8C26-CF5404BBC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71ADAA53-9987-49FB-99E5-E5645A4FE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14F56739-48D2-48EA-97E3-7278160B0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C51B7FA4-ABCF-4821-9BFF-EEF7B8732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0E3DC0CA-E9CD-4D58-A558-7BEACDA04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C6CA26E8-7EC7-499A-AD46-DF51A559C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04A075A2-E55F-4259-8FBF-6EB9DC8A1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F7936A5A-1D0E-4329-8D6F-9568F1D34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C831AEA1-8512-4275-A445-0A9484305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57E2C3E-2955-4141-90AC-EA771CE4A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F237C809-9386-49FF-873C-B36F36CC7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0AC53205-DE22-489A-82E3-80CE78C8A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287236AF-2C86-40B3-BE5A-EE728D689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D7AE0475-723A-4526-BED5-EC3AD4DE1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6B45652-C0FF-48E1-9541-07C3887AB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47682D22-2263-452C-BD39-085F04652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695E41F1-FEDD-4BDA-8327-0F4E73932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729C04E4-C64B-437A-9D19-87D4616F3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F29F89ED-BC43-4A78-A680-74C6822A4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9C0B96F1-2B39-456A-BA28-0A553E6A3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6F297322-FF22-47C1-BB1D-AF6C36119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19AEFD00-AD3B-4D1B-8C89-5AE1EDF5B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F3AD8233-B95A-44A3-BC3E-81BFD5D7B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4E175146-6613-41B6-8659-49179BF21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28D0F1CA-627C-4EDC-A171-3BF890219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35252806-A642-41F1-8E9A-A5A435ED9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3A651AAD-4163-4B46-A632-86D08C9BC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B9169C2F-F790-4850-AAD9-6BC07B25B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3958BDBD-688F-4F5B-80AB-D0E53262D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53CA362F-D591-4326-A7EA-D9214CDA9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BCA53DBB-1735-46AF-AF6C-2E1DAB80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A45AF27D-DE7F-4E44-ACFD-14CC93DFC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D325FAF5-E41C-45DB-8F08-1A2154D22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E0F35326-043B-47F8-9067-24831585E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156482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A843BB7C-92E1-4110-848E-63A3F5E0E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66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99E22FE5-7B31-4D5E-BD50-B7CA3D19D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4E8C9BDD-5E93-4810-934C-51FE335FB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EF714824-40B9-42A6-9968-539696FD4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2C96EE10-8F41-40D5-879D-F6A41782F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D4D7445-0358-4240-A618-98A04347B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CF215534-BA43-40D0-A0CB-9BC4BA0D5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0C86A4A6-EA96-463C-B7AB-BD97A67C8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9BDFEBA6-3789-4157-BFEF-C7E415C36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EB77480A-B0A2-4F06-B006-7EF46ECCF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ECF427C2-A3D7-410D-BB1F-462BC44BA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94EA8519-E35D-437E-8D4D-D4F1CD176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137432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E50D9C7C-5655-4102-874F-2327E0465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47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3F206929-3F2F-4821-B4D1-C68EB1C81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58B4363D-E446-4EB4-9E33-E7D4F0748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D624AA58-91C3-4E38-850C-14AB94E65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F63A8C1F-1BB8-40C0-94DE-10F556A4A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77AFE22F-BAD5-453F-A773-E68B5093A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17D6F3B4-3C98-44F9-B5BA-28B6F9F62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30948FA1-188E-4656-B4F3-BB714E8CD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10EA5E8C-714F-4F42-B70C-F7EF6C894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EF6F153A-523C-4AAD-82CD-3C2314C3F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9DC1AC86-9C7A-4872-BDA0-03195E4B1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94D60E65-599D-4DE9-84DD-33A93C821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3597D99E-16C9-4B5E-9F41-C053A908B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A22C340-FB96-48A7-9B71-0F10752C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E74644FA-82EE-41D1-AD45-F7639C1F4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535DE8AF-03C5-4AAC-AD6E-E157787E0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FB3E06D1-D2D9-4074-BFFC-4EC7E7CF3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52AC542F-111B-4DB9-A0E5-74D0A1057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69D9B103-50C5-40E4-B249-A55BF2840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C2861D67-ED8B-4C2F-B84E-DCB57FDAE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D4F31338-D341-4A8D-A5BF-5A13CD318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645F2CCB-09B4-4820-AB0F-FF8C72EFD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A79E194A-0FD8-44AB-9774-7D39B5B9F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118382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0E7B1BB1-E780-4DF6-865A-9EE3A512C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280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33EE62E8-389F-4EBA-845B-A0C59DBF1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86BEDF33-069D-4829-990A-5389DB8AB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F7601FFC-CE62-436C-BE99-7502216D6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BF09D051-2616-421D-9DDB-6433EF68B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982FEADD-2D31-47EB-91C6-F11CE279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D0BC0E04-B458-4841-B9F6-187EE0A86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1EA4E45-8DAC-4945-9E1D-3A504C82B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53011571-0238-4487-8ED2-CEFFCFAD4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6A1A6F54-6499-4FDF-85C5-03F51750B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3EFAE102-C50B-4D64-BA87-8653D5663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DC354605-FB0E-4DA2-AEC6-F5479BDEE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889E804A-8CCC-43F1-8B39-6EE19B52B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85ADDAEB-58AA-4498-932C-1C076FBCC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29E0D054-44F5-4EB9-97C9-794B650A5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DBC5E850-072B-4B2A-874D-8D0154AF4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4388987D-191B-4DDF-9925-64B511EA1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2496D6EB-0DB0-4272-BD48-292584E24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FC1D1591-2493-4C65-924F-62ED7E336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9BB7FA26-8868-47FB-A55C-EB8046FE5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AD6B6F3D-EE20-47C7-9533-622E6E3D5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69634B87-20C5-4E64-AB92-91D085E46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50FDD7E4-8646-4C34-B2CB-CFBD5CE18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71BBA0A2-32FF-4C97-ADE9-242191D09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96CF0E00-E824-4EF9-A3CD-695226619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6F5C73CD-B721-4FA8-8E15-020D3CFB9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0ACA93C6-A09B-4481-8BAA-91B0911A6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D654D88B-776E-416C-95CC-16258B636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8C5375D4-28BC-471B-9DCF-C5DC2A3A2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3B0E31E1-D46D-465F-BE8E-AB921EEE3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CB747E68-478A-476F-8F92-AB04CA22F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7525C1C0-D5AC-4627-A1AE-62DA89705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6861FBFC-E5D9-4D64-AF52-F07A11236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D9562785-7D31-4379-9738-06D9F5CBF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D49F8445-90FE-4543-BD31-CB1330DF7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09F28C49-DA73-4D7E-9DFF-B9C8321CD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49B841DF-EC41-45F6-B2F5-0D2D08A3E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CBC3F371-6974-4C1A-8118-08D48C8C3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19AF1C4E-4E02-4D0D-96E1-7364EEBBE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58A85895-2A67-451A-B01B-806301F6E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F7E30CF3-E173-48E1-AFA7-EE67D445A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82CC05F6-795F-4C56-9D23-993ADB665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FA13F37A-4F39-4877-9EC9-EE46EFE48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B79CC1BB-4483-4D26-B661-B03306DB7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EE83CD93-D61B-4802-96B3-E4331483F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B3DCA4C0-4287-44D4-8502-60DAF90D3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5595070B-41A2-41E2-B367-5A39A97B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730E0E12-C8A9-4A3B-AB75-584283BD7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EDCF2430-39FF-45BC-B325-E65051783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1C85DF8A-922F-484F-BD3B-3787D39AA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D744F6A6-5126-42C2-954F-E888E5086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D7FD7A34-9F01-43EE-A2D3-EC86C2ED1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6DBE7BB9-7B4C-46F6-95ED-1EB660A6F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9AB081E9-D4E6-45E6-8935-86F154068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9B74E94B-9BF4-49A4-9C04-700327487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853B5C80-04E9-4E13-87DC-F1D6FBB3F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EE3A71C6-3011-4343-B80A-B3937EA53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BC3E7CF1-4588-4CA0-B5F8-5045FFC79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0A12682D-9713-4DAB-82F3-B1DDC17BF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CB1DEA72-BAFE-4E07-A89E-1C9E35487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61FE606B-6486-44D1-A21D-0B00B47F7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F23CE9FF-7B05-4E4A-A231-D98921F6F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E5785656-A77F-415C-9F8B-F7F8094D6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7FF02313-C2DC-4548-9FCB-059DDED35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750E6529-1561-4F2D-85E5-D315201F0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A51E2EB8-8F6D-48AA-896D-595A8AEB6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DF9DBC8D-D846-4C3B-80CD-E8ECF96A5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A8BD7CB2-5DB7-4EC5-8D76-5C4ED009B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732F769F-EF40-4AC9-84EF-AA81F07E2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F607C7AC-4360-4B50-A7BC-AB9C4A13E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671885C7-C872-467D-95A7-90D5CDE44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0AB6F099-E69F-4941-B291-69CAE7F2B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AE9D3AFC-765C-418B-95B0-051A031D6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F6C0A317-EAF7-4B6B-ACCF-2B19A8476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DFE8618C-10CB-443E-895B-F8883AF17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C8D8F52A-9B3C-4CE8-A51A-ADF462CAF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FCB49F3D-B65B-4849-A1ED-046BF19A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97D7708E-CAAF-4F42-95F9-0E7BBC162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4D00F2BC-D013-4168-AC12-027292CF2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710B3EB8-24EF-4B10-A8D9-15ECDC942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BF04E2D8-103C-4BB7-9286-1AEB5A3F1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90ABE26E-0BD9-4092-BDAB-0588CC8CD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E1A69E6C-6782-4597-933D-833E981F8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5F6E525D-4625-4A35-8B76-0BAB3A53C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AB44A897-407B-40AF-A4F9-C443BA23C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71B55DC5-A8CE-4D26-8DE7-DE1C248EF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1473AFA3-C49A-42E6-8DD8-BE2A1ACC0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E13AE5E3-9459-4C14-B6A2-D154E2959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865C2B55-AE69-40E3-897A-FFC66DB47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19D0BC7E-344B-49E3-B282-735204AF4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78FB6713-D9D7-436D-9AD5-06EBE39E6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5E0B9784-4494-4DC4-8B57-04C715070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954009CD-8CAF-4E26-811C-439FB9CCC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292AAED2-2122-447C-9A19-EC4D2715A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87B310C-413E-4453-BDCD-03BC6C35E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B9A4C16D-DF6C-438F-BB92-999894C78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09F4D64D-C196-410A-80BF-C748F7853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DF111066-0420-43C3-945D-D7B8CBF04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D49DA5AD-770D-48A7-94D4-10FDDDE6F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81F108B7-5391-4191-849E-77786905C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3FB98FEB-C12E-437F-8D32-2C8613358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87960792-2770-40C4-881F-AF7AB9DDB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45A3CB03-7E3A-4C56-B2FF-8C1DEAB8A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5B058083-5A00-451B-AE6B-C4440928C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91C2E501-5A80-4C1E-A43F-BC7D4D21B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2FA0B752-D037-4352-9A35-5A447654A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DF57F3BD-B496-4530-BB68-D48C007F3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640FF175-C2B9-49D0-9615-D905F621A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46EA7485-3618-4409-8036-22765B53E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92A9D482-8DDC-431B-BB7F-B57CA82C6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8D0A2693-EF67-43C7-AE67-6FD18FE07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361E5C90-44E1-4B60-B075-355527812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C3DA9E93-98F8-45BB-84DC-2EFE110C0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A92EEBF5-FE25-46B5-B781-F7FA4C0DF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7263F3E1-1E78-4516-8ECA-651795B64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FA0F71AD-6D4D-4996-9855-F0AC67427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E25CDE9B-EB57-4EF4-A803-59693B583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90B75401-EBDF-439A-A2C8-D9B93C7EC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444700E7-B13D-4A71-9B9B-E07F11CB0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83C399F9-E499-4F6C-8E24-02302C85C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123A3225-0C23-4DDA-9BF3-AF6C1AC76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E3E9DFA9-04CF-43D2-BB44-CAB7EA016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2B457657-C3D3-4848-8B53-2BD968EA7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0115F039-B5D0-4637-B83A-03A27A198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F264E41C-1BFC-46A6-AEBA-B87413C47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EEA3DE8E-966E-46BE-9126-26D207504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EC9083DB-D2EA-420D-B685-B51EBCFA0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C380BB33-1E5C-4B9D-A678-6B4F7128E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ED33AA78-706F-49E7-89B5-4957304A6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4F8D2C76-DD53-4FB9-9438-F3844B4F5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525D2B59-8AEA-4D91-9622-DEF8EE891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8150A8BE-35A2-44CE-89FE-CFCBE3CDC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53161337-2587-4CDC-B1A6-4BF1FED6F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1008ED2F-B916-4BE8-B930-4DF0841BB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F04897CE-2819-4E9F-BAC0-13AD8DD7A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1BD7D2F1-D1C1-4DAF-BF27-605EF5EE8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05A23A41-1CFA-4F33-BE97-2D687E09B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22EEE3DA-8705-46A9-B416-50FA74B92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3C15EA5C-9757-4186-B56C-30E13F2F3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D898B911-A1E7-4982-BC59-BDD830F83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580BAABF-4077-4EF9-8926-53C274A64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FB409175-33AC-4A66-B1E8-4E3AFB7F4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20B2ACF8-188F-4E1F-8D13-FA0592298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5F453257-AF45-4A4D-9B64-4A131E817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1AE66BED-C1B6-462D-8D00-54CB2462C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87954734-C8E7-461A-A5FA-B4DED8F9C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A4DE848F-1DD2-4B98-A6A5-C39699E06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26663725-F7ED-4495-9B65-41BA9AC94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D022175D-0BEB-4287-9B34-8BCEF1DD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47EFFB78-B860-40BA-A917-5ABFF2F63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4B56C34C-D187-41A9-AE18-033551C97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50415622-7C30-48B6-88B3-6F6CA6309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199F77F0-EDBF-4C22-878E-55FD2E89F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1FAEE4B0-D85B-4E26-8435-6DBA794C2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C0436A49-1C3F-493A-8894-331BB7D84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22F12B4B-DA38-4266-B995-0A549BFDD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9F8F3BDB-5E06-4A96-B79E-B27C3E3F2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B1E5FAD9-0022-45E2-9B39-11B9DA2FC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D1448780-9C10-4C15-8A1A-4679D38CE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34291C63-887E-444E-85CA-E969E9F89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58FF90E5-7C21-4D8D-8A77-A0FFCBB1A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629FA89E-E806-453A-9025-AA2E329CF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1AA363E1-3898-47AC-B3C1-F78551E4A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41176863-4AC8-4AAB-BD7F-E80F75F70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61A696A-D41D-491C-8233-15FD0F5CD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940DF424-4F01-4A7B-8622-807797947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8412F56E-D03F-4668-80E5-8054EB110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6A378F75-4BC1-4545-A96E-E8DBE8541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850F59A2-B25C-433B-BAD4-39EC40F6E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F95A0E79-716A-47B0-BFD9-2142B5F01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5E95E97A-272E-4DC3-BD13-00411341C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E7B30B11-79E1-4189-8BE1-6BFE3B1CF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7F1AB96D-D266-4819-A6D7-DF84DE518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5821149A-97DD-412B-8CA7-B83793AA7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952B9CF1-D971-4E27-AC89-9523A9656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7DB9CEF0-C779-4346-AE9A-7662C27FE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9B94D2A4-9B35-4D99-94E3-BFC08B37A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1FD15E99-F50E-4FE6-BB74-9F4E5EDDB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8723FCBC-D94D-4B66-B53F-940646424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5F44BBC9-CDF7-49D4-9F4D-B046756F9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8F5B7C49-049B-4030-8013-F3B1A15C4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28B1D644-4FF8-4965-A02B-0B992C097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11EC641F-E78D-4252-9850-5BB16F9DE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27FCC59A-1E8F-4CF8-A80A-25BD1A5C4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F6ADCAE9-4A3E-482F-A6A1-8113B0636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6EC24DE3-1061-423C-B88A-35B0B80DE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895D7176-1503-4C27-880E-23384C7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49497C61-8732-4A8F-9A9D-BB102A32F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A25DC347-AEEB-4EAF-A7F3-52B4FEDF9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A3338811-6D17-4CA0-8B51-089AFE470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9FCD7582-7955-4AB1-8E61-867C38941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8539DE4D-C343-4A9B-989E-E22AB6941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9BA72552-5821-4961-B86D-2E233315D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A720F6D5-7935-45A5-B1F2-EF895564F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D6BA6149-D26D-4861-9FFD-EFA254A50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E1A39BC2-85A4-44A0-A0C1-B7A608BF1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457349C3-133D-4C8F-9AE8-3518382B4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23AAC89A-2CD9-4949-A8FD-E74BDA13C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F0B52E49-5238-4F67-9489-44C3EF23E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EC0DF25C-5A66-48BF-B470-F52351D42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DA58B47D-2C9C-42D0-ACF1-A6F7FEFFA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83B8CBA1-7164-4961-84BB-41F827EB4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979D36C1-A133-4437-AB0B-F9DF596E9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206FA002-2BA2-4E0A-9E07-4DBAE1B77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92EBA3BB-5978-4C1A-9E71-557545ADA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2C6CA69E-E97D-4BAD-B552-736B4FAF2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E1EE2697-9CA5-43EB-9C7E-2D5A82B50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33145FCB-D867-4FA0-8DC4-52A68A6D2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695AD31F-8E85-424E-A2E7-BFFE38275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42E090DF-B783-4D9F-A1B3-7003862F6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50EA6CEE-5EF2-49B5-93ED-11E0721E5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E42B5D36-3082-4F83-90C8-585CD26B3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52FDF802-CEF6-4C4D-BD75-0C6F2047C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A9CF9FAB-BB0E-4973-B4A5-D5E405C6B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B8D10232-ABEC-427D-B8DA-77F9F8A2A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3D001FD2-5C44-4FFF-B808-96895F434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53997083-05FC-48CE-9DDA-74A3DDF08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DB159A34-D208-40EE-8E27-95C5D02EF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5154518E-1A6F-4FDC-89D3-1EAF150ED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020FF068-9866-496F-8ED6-B29BCDE08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AE4C4D51-9DB3-474A-8D3A-1788E2DA1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E7F4ED20-DA0E-41D4-9844-53D8D04DC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48544A52-CB86-43E2-9270-48BC4BDCB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A2892715-D2A7-4BF8-9173-FE3DE4514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A8BF2CF3-796C-44EE-8BB2-F48E87F68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B6F42FDF-D089-4E8E-9C26-DD6794835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672995E0-8995-474A-8A89-71EB1C2FA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F462A131-B361-4281-A767-6150AF6BC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F07CC884-F0B9-4053-A531-1A5F7C397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012BA925-BFB9-4E7D-9191-4C4E90E3D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DE26287B-AB7C-4F16-8936-40830D8B8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1214E61F-EF74-46A1-B638-4411E3AD5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5CAF5BCC-26D8-4CDA-BF0A-0B28FE6E7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89DC7D5F-5500-4C41-987D-43A24AD05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29BD2C6C-87F7-462F-AF26-EA2D5416F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0FE282AF-0FF3-473D-B9B3-6AB8DDC39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61B84257-F944-4785-B7FB-01DADFB6D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13568B4F-7B8E-49FC-9753-669770844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ED3A6946-5B8A-47CA-B6D1-330458475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D500EF57-93AE-41C0-82A0-E56990482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6F86B066-2C24-44DC-ADFB-117BE8604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7917FA00-F502-4C78-B3A2-07460F1B1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146688E8-DC43-4F28-8C93-FADF26F36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C983370F-9525-47AE-B724-F2811B876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D12573DD-6C2D-40C9-840F-F24334255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A64C347C-86DA-4F3B-9DB7-EF69E5C29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97A787B5-D987-4E32-975F-CA0F1C57E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53762F0B-CCD0-4ABD-8F32-1FBF9A413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8700717B-9C05-4F1D-9889-1851018A8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8D6403C6-018A-479F-B5A1-B9FCADB58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ECC88484-B9F4-452E-9EEE-09986410B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A909D8D3-DA6C-4339-A7A4-4B13B4BE8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F4B0A8F0-11BA-4C74-97E0-5BD751A5D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E226DD24-F47C-426B-880B-9D4226CF7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1AC41384-7F24-40A0-9122-F429015BA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A2A23815-A653-4D02-BAE3-4B3E1DBA1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4F1CC504-5A83-4618-8B93-B2CDC92AC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E4D1703D-3111-4452-BD25-4E4B20A01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6C4AE6A5-49B5-4D10-AF8A-042E57521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D70441DF-438F-496D-A553-E60E1155C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1342BFD9-7D6E-4AE1-BCE4-0A4D8257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75CDED6C-C94F-4A57-89EA-0F850CB6D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815AEBAD-1DB9-4A5A-BEDA-2D40B6B4D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21AFC766-9CFC-4079-9063-9C0C8037A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9EA4EA40-650C-4E35-93E7-EDDDA55E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7F19FEB1-20C6-401D-9270-E81B0877E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43209E90-3DB8-4171-804A-B7760CDB2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6C15C3E9-A97D-4D9B-AF18-3E6D93009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D10830FA-B09F-493A-B4A0-10F37E183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E200E6F4-3C5A-4582-B3E9-B1A8D4474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668F69D7-CA0C-4F28-82B7-5540B036F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5EEEC113-A573-401D-8985-F038FAE99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450C5574-AC00-428B-A2BF-9E952FC94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69709207-3392-4004-B26A-23B400B29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2BECD031-67C7-44D5-8BDB-456D1D81F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F42D317B-48B8-4CD5-9E3A-C082C5D05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8591A8CB-EC20-4962-B76C-F4E2942E2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07DA7E13-AF57-4FB8-B308-056ADBE68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A561A789-A827-4E8C-BBCA-673FAB024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DCF0E534-E779-4C19-ABF6-A1ABADC22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7A0BBDEC-C273-401C-9879-C0FC6464A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FC548C5D-75E6-4A7D-B2F4-0CA166F2F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820BBACE-B105-4CE8-A78A-B26F16285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4F1D63CD-7A1B-46A5-9895-276ED4FE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7264CA39-233E-4E0F-A5F7-D693B3368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FD9B7988-892F-44E1-A0BD-F1449F96A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B581E60D-A668-4536-BB99-8F0FDE8ED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9E7A0AFC-5B2F-4CA9-9558-DADF9A961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517462F3-A3ED-441F-B983-FA6E57B5D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EA799F86-6ED1-46CD-939E-F1C40A321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6D14267F-315C-4226-9DCC-753457BE9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A7485689-730B-414D-AC36-B75216761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6131996E-479F-42E6-896A-2F13571EF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F086B6D6-FCC2-4811-9452-EE40FC622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9C09CE99-2D11-4EFD-B968-B5C25BAC1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266D91B1-35F7-44A2-984B-ED1712CB6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80AFFE22-26C4-44FD-BBA6-B2419B9CB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A95CBBA1-7E5A-43AA-B0F1-C28783020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789A16FC-3ED3-436B-B7FE-A957BC132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AD4557DE-B433-4FE0-A584-E6AB10C27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66001981-36AA-4AB9-8786-A2410CD20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DE225CA8-FCC1-439F-98DF-EB2164EFA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5E7D909A-D39A-4DA0-B2A4-B6996BD77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093958F2-5F1A-4A3D-BD5A-013035A27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BC261468-A9D0-422C-8E2A-523A052E8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60F01000-85B1-4E0E-8386-D09099DEA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EC2CB200-A303-405D-823E-BE3529F2E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86A73149-6950-47B0-835E-66D11FD7D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DF1ECA4F-D6C9-4BB6-B1BE-35916E407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56A02D3C-BF03-493A-B29B-A592ED6FC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07003A49-DBD3-41C0-B606-ECF8BEC77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F1A5D6F7-228C-49A4-B5CA-D8F18FDF4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CDA86275-35C0-4154-B82D-289D052E6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47A27091-A37C-46D6-ABF5-CE2E22272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2A129F6A-E5A8-4729-94C1-46C37CE4A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11116858-FA30-4DA9-8B2F-DDF415346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2A3CDCA5-0A46-438D-8A0F-440806ED4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FC2F27C2-EE09-47F3-BFD2-90704BE19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C22E0EFF-83B4-444F-97A1-8CE4C30C9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212858B6-3040-4BBB-92F5-063FA2AA8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0B79C06C-A64B-4577-84AB-91949733C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AEDE5D2B-E398-42EF-A77C-89218B3BF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55940563-88CA-4275-BF41-585F00D9B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99332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D8B0CFDC-2986-404D-8ADB-82716E234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908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E8D69D73-ABD6-487C-B9EB-E174511F0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18CA60D4-2AA3-48F9-BB89-09C90A3F2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970F5A35-3C1D-42DA-BFD2-BC4C59B7F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7A5DE596-FD0F-447C-95A0-072BC835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B7950FFD-BADF-4172-961C-25B5C760D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A31D46CE-3C9A-4E5C-B511-03BD208CF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90A1EDD1-29D0-4B05-B5EC-48B639AE3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316F19EC-50F7-4F88-A41A-31F961E38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CAD6616D-4BD5-4A6B-95AD-3F7DEF82F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C59C3921-F5A3-46D5-A94C-E09712882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F7313900-4AB8-4369-821B-3F6D03E95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33041F30-8F84-456B-B000-D6942901E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CF0B4A55-7AF0-4499-A58A-06838C4BB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6DCC3DC0-C553-4491-9A3D-30D16CDB1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72451E8E-D617-4821-9C60-0B433CBB5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3F556783-934D-44EE-8DBE-C2E077F16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5E9C0829-FFE7-4581-B87E-43E81FB3E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EAAEA589-7210-4ABE-AC40-3F3173834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27B3B7B6-EEF6-4774-85D2-4902BBD4D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B2E9FF32-C4D6-4724-AB01-7ED111630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46578412-45EA-4E4F-97E1-FA864B656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1AE7585A-0F89-4746-A3D0-06505FA36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C5EAECEA-4119-41AF-8E90-4C551D477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F6F1C320-2FFE-4743-AEDA-6E5C788FD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DE575B5B-D82E-4AFD-B55E-EAA721BD2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D39DBC89-E92F-4433-BF0E-C8EF1F615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B13A0005-252C-41C1-8D1F-296795473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CFA8616E-9762-4071-BF0B-D4FEB1915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BE29CA10-BE8D-4ECE-84E7-C20A79F1D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04DA06EB-F474-41C4-BA3D-F293CC3C4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A84A71DD-6DA8-4286-BCAC-FBC78AFCA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CA1D05FB-43D4-4A74-BA83-EED5DFE1D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C480F47B-3B5B-4EED-9AC7-F7A2A9054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0C9E4655-1E4F-4AC4-8BCE-053B48943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89807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0762C96D-265B-43FF-8E57-6DB0727EE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99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6E4F38C2-5892-45CF-A81A-90F30EE17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64EE94A8-CA61-49AF-8EAC-13AA4C15B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6817A0F9-FAC4-4158-9C39-EDAAF483D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11E0C6C8-1D1C-421B-80D8-9170B2D71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238FA2AA-DB0F-49D9-AF2C-3174F7C64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189B3DE5-3529-4350-974A-9D9E0C3E6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98019CF1-086B-490E-AB91-46F34AE74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C1F74B20-4978-4B88-A074-DBA088F70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8B76C299-AB51-4ED7-AAEC-50FBA635F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DC2F6039-F2E6-4521-A559-136EABD03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FCA455B1-A4C7-4431-A2E2-EA281C6B4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5</xdr:row>
      <xdr:rowOff>70757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60AB8789-AF8F-468D-A9E1-0819D8094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88038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AA6B5D2E-ECB3-41A9-90D2-A96517296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6AD2FBAB-521E-4CA6-A1A6-6D2E0EB0D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409A44D0-FEDB-4F69-A96A-E27BDE70C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A05EE791-94B1-4221-89F4-B851818BE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8F25C8CC-467E-4B00-B8F7-D7ABFD42E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86333F16-3551-4F70-85C1-03B871453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8C021A0C-F8BE-47E8-A49E-E3DCE31F5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363D3513-20EA-4060-93E9-8EAF140FF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EABCEBDA-2D10-456C-9A1F-72ED03419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6E341FCF-C0A1-4EA8-B39A-D216486A6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7CD8243C-337F-4568-9AA8-9F882E222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8CDF1154-07A8-4743-BA44-003C47F2C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043319A6-380A-462A-8795-C5A34C546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1FD81E25-A275-4E6A-A2EB-B53C3F26B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908C11F5-166A-470E-9DC2-AD815288F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D1E2B434-E960-4C31-A072-9ECB39069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21FF6FD4-3532-4500-98F5-491BE72F2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6" name="Grafik 555">
          <a:extLst>
            <a:ext uri="{FF2B5EF4-FFF2-40B4-BE49-F238E27FC236}">
              <a16:creationId xmlns:a16="http://schemas.microsoft.com/office/drawing/2014/main" id="{6621FCE1-6DB3-41ED-8352-0DB0144BB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EF9D846E-30A6-4489-945E-CC2052998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F39408BF-1B1B-457A-9BBB-9465159C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BF8AF83C-B1F3-4879-B231-C6360CA1A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1E5E4E0F-697A-4A8E-A632-B6D94B442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967DC508-DF54-4168-A124-0D19599BB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2" name="Grafik 561">
          <a:extLst>
            <a:ext uri="{FF2B5EF4-FFF2-40B4-BE49-F238E27FC236}">
              <a16:creationId xmlns:a16="http://schemas.microsoft.com/office/drawing/2014/main" id="{09BF202A-B364-4424-ADEC-C92BDC4F5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4398D73D-EECB-4642-8E07-D6F899B80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1643DEFB-CFBC-4243-9C75-9E3DAAE08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7D4BC9B8-7083-4C00-BD83-3329F6AA4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8227D67D-7717-48AF-87E9-8FBD7C202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0DC0433D-7D2B-4798-839F-3ED60AFDE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AB80ABAE-3BC2-4322-BABE-0630CD146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AAB6EC2B-338F-47D9-A338-3B1EC9EE0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A56BEB72-6991-4906-927B-CB7402F2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26CBB681-45A9-4151-BF71-65AFAA12A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56085CC8-F2AB-4B28-B687-F8A226F27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5EB9C7BE-D775-4F70-9017-89E9BCE51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DDBA4515-51C2-488B-ABEE-0FDD231FE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91EA1ADF-C394-4585-805B-25B9B5F1D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E5F16D75-DA2A-4DAF-9AD1-B03FEE7A8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F270302F-DD1B-48C4-BEAC-671A72D46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EC2A9CF7-5DF6-4E99-BC7C-355361297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EBA61F30-8245-48CC-BABA-4CC7E9DFD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D25E8503-19C9-430A-9D94-3D3C68718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25620793-5310-4174-9971-2318A1BD9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503BB994-6A6C-4793-B1F5-C77CE5783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AD4F53EE-A09B-4399-9DC2-C55243F3D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0BC7A297-3E21-4DC0-9AE1-09D363F7D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CB23C620-99A8-474D-88E4-903E49300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CDB1B62D-A355-4559-A22F-29E854CD1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DDB241CA-E5FB-4F04-B37A-E0885CF26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10EC6A3E-7739-4BFB-8301-D227D2BD2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2C07B2EA-343C-4B40-9460-E599E6D4F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E5A21ADC-0441-4E60-972D-1E13F0210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1" name="Grafik 590">
          <a:extLst>
            <a:ext uri="{FF2B5EF4-FFF2-40B4-BE49-F238E27FC236}">
              <a16:creationId xmlns:a16="http://schemas.microsoft.com/office/drawing/2014/main" id="{074EF278-1348-4285-BA78-1784F9102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43654A8A-298C-4748-9B4E-BBCED763A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C1D02B61-68D9-43A7-B423-F43F18B3B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DC04B32C-DAC9-4691-B2F8-720EAD0FA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C72C36DC-3F60-4FB1-BC08-BF7D91BBB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1D272683-92ED-49EF-B319-8567496A5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7" name="Grafik 596">
          <a:extLst>
            <a:ext uri="{FF2B5EF4-FFF2-40B4-BE49-F238E27FC236}">
              <a16:creationId xmlns:a16="http://schemas.microsoft.com/office/drawing/2014/main" id="{8CCE66AA-9E71-43EB-B9A8-2C98171E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AE0558C9-7916-450D-958A-0D25EE50B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A684140D-2D80-495D-A8C1-26CFA17B5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72F7D63C-C5D6-44C3-B1F4-2A1AEDD24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3DC043D0-7EDF-46DA-BDA8-38CB45D99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A8FEB7E4-BDB8-4E17-B3D7-C75BDD67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88E1BEC6-0F4F-47E0-B1A3-9559086F9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EF6A3595-9719-48ED-96AD-9D5C94F96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350B82AF-0173-46ED-9403-718826FD3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C3037AC4-865B-41B7-B014-79419BF65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07E39900-65E7-4D7D-B46D-C78679B69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33E99E56-366E-4CDD-9948-1B08163F7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E87B858E-FED6-48E1-B3DD-64BCC51E2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01381718-5767-4EC9-AA32-F54EAE052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973ED347-5C2D-4D61-BBB7-06C4480F9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C94F0FFC-5093-4FD6-8153-DC8DBA377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73A97C0D-F2A8-48F3-9167-5C90E5FD8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A7308FC1-6EF7-4FAA-ABCF-CDEDDF3A3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A983A234-C690-45A3-BDC6-4629BD751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0A988E6B-E12B-4785-A734-882513E2F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D4CCF792-F245-4F26-B49B-81216848E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CC698F1A-8666-4CBD-BF08-CAE6C253E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F338DB01-AE44-49A4-8E42-BFD3436E5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B6D65DF8-97AE-4673-AAF1-A3597F961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4EF13D99-649F-4ADB-9CC6-93448A53D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5E8A230A-5AA6-4CBA-B8E2-D2455E39B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C3CD0336-E721-4A16-8553-4BD0B4133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5B21C705-F382-4176-9115-4F5B1889A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50EA10FE-B3E1-4C2A-90A1-2D5EA8EE4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4FD84734-5DE5-4C63-AEAB-81CA99AF0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61193D19-86A0-4D3A-8295-DC12353BA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AAC0B906-B1B2-4E4C-BB6C-9F19EF0EA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29" name="Grafik 628">
          <a:extLst>
            <a:ext uri="{FF2B5EF4-FFF2-40B4-BE49-F238E27FC236}">
              <a16:creationId xmlns:a16="http://schemas.microsoft.com/office/drawing/2014/main" id="{141FF986-9164-462D-AC53-5CC745FDC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12738249-B208-4DF0-80F7-F0679CEDE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05913FB3-E966-401A-AAC0-F50FA2EE7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D069E100-41D3-468C-8BF5-60E518E12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349E7D14-B5A9-48E3-9A5F-2D28023A9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51BB2815-BB9D-4DED-934B-69028BA2D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5" name="Grafik 634">
          <a:extLst>
            <a:ext uri="{FF2B5EF4-FFF2-40B4-BE49-F238E27FC236}">
              <a16:creationId xmlns:a16="http://schemas.microsoft.com/office/drawing/2014/main" id="{6B9CEFC0-1C57-4519-A93C-A68DD4763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785B28DC-2F6B-4B65-BA25-CA34C96EF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6AFBBDD6-1477-47C9-B25A-2DD1B7B51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0026B86D-0F8A-4547-AE05-2DBE0B748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53440BB6-4245-424D-86A8-6C37F5C26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83CD5216-38DB-401B-B8EE-D815E52BD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A5842A2B-DE67-43BB-88A6-C1427A91A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766944CD-2304-4C40-9FA2-809E472CD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F5A58492-81D6-472D-A859-51FA17682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8C694B12-50F9-41D4-8253-AB8D89CF0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46856C4F-FB21-49D4-B844-412214382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069B62AB-1BA4-4C16-881F-5029D7CCF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7" name="Grafik 646">
          <a:extLst>
            <a:ext uri="{FF2B5EF4-FFF2-40B4-BE49-F238E27FC236}">
              <a16:creationId xmlns:a16="http://schemas.microsoft.com/office/drawing/2014/main" id="{52DC63A9-D955-4F49-B73B-B1851A34F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4CE01D58-A2C4-4936-9EE8-0FBEAA0B7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1B85D680-4F64-407C-B482-463732553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89F46262-C978-4D89-8FC3-F20B545C9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9AF6A8AD-B9E6-4BBD-B84E-55DC19E02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D0A036B4-EAA8-4541-BEBC-915D9DD7B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809F1A52-55D6-4F72-B926-CD7BDE7C2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2A0BC82B-7B54-43C0-B67D-19931DA11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3CBF9820-874E-4314-88E9-33FE7B9F8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D29E4EDD-9EF8-4127-863C-C9AEFDE89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3036F33F-B585-4ECF-BA41-5BC8FB39F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3460A220-895E-4D0C-A5F6-D3C9F0461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701A34E0-7C56-40FE-A1C1-905AD4BBE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D6397C52-32CD-4959-8A2C-3F1957CFE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0C8BAAE8-CADE-4204-A535-D4C5CC8BD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688E22C5-3D3E-4B9D-A71B-D48116E53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5E5899DE-6CC2-4F3A-ABCF-B6872BDCA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8F8E42BE-628E-41EA-A379-C06D8210B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5" name="Grafik 664">
          <a:extLst>
            <a:ext uri="{FF2B5EF4-FFF2-40B4-BE49-F238E27FC236}">
              <a16:creationId xmlns:a16="http://schemas.microsoft.com/office/drawing/2014/main" id="{FB8BAEEB-4F5D-419D-856D-97B5C2225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13707769-4601-4FB8-8A13-9B956C3C5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845A1336-B094-45CC-BD10-E571E977D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DA0A60A6-14A2-4BB5-8C5A-99480024B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1CEE770D-27D9-43A0-ACA1-7DCAB4E11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82342652-D0F7-4E85-8686-18C377B8F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1" name="Grafik 670">
          <a:extLst>
            <a:ext uri="{FF2B5EF4-FFF2-40B4-BE49-F238E27FC236}">
              <a16:creationId xmlns:a16="http://schemas.microsoft.com/office/drawing/2014/main" id="{EC1F4B81-F061-4E44-B3D8-B863C6BE7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8D9487DB-0DDC-435E-A524-38FC4443A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6F1A964B-3721-48F7-97F4-96FAA0231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7DA94149-F0A2-4E01-B6F4-981D766FA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093038CF-F545-4D96-A573-55BD86D83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74A5619E-304B-419C-AE77-11456AC76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78E9898D-0FE1-4F39-A30D-BAFFA7FBE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13BFD703-8862-4AF2-B1AD-B8BB18CB6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F6FF8D2E-963A-4731-94AA-2E641E16A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7EF9DE26-6FFB-49B2-968B-7C8863500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B1C75817-E5C0-4769-84FF-C512F8BEA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001A02DF-230A-40F1-89AB-BA291DED7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3" name="Grafik 682">
          <a:extLst>
            <a:ext uri="{FF2B5EF4-FFF2-40B4-BE49-F238E27FC236}">
              <a16:creationId xmlns:a16="http://schemas.microsoft.com/office/drawing/2014/main" id="{E3170BDB-1F7B-431B-9EAB-2A08BB749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D76F39E2-A7A3-40D5-AB63-DE9FED01E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87D1D7C7-D29C-494F-9AA7-7B4998EA5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51EE008A-6D23-4D2D-8874-CB5D047C7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8B6B5E4A-42B9-4DD6-ACCF-ECB8C6A85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1CDC58F9-5235-418C-9888-4D96B61E6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63EBA2C4-7C9A-4B5B-A626-DB971C1DC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778DBA19-E45F-4FFE-8AA1-3DA59E8F1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69A0F8A8-F1CA-4A27-8EF4-661ADE251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AB24E2A5-68E1-438B-8EFC-D6BC7B967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AD86E31B-9A92-4175-8207-90EADEFEE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20F1CE7D-66F7-4E5F-A8C5-A23937891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0AB551D5-2277-4356-9F3A-7F6FC3821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373D077B-01CB-4E19-8ED2-8A426C4F2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28741E47-0C2F-41A7-9F6D-A6EE7D38A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92BE8241-838C-4269-8BC5-26763A757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A6CCA9E5-63DE-44D3-9568-2F148BD7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0" name="Grafik 699">
          <a:extLst>
            <a:ext uri="{FF2B5EF4-FFF2-40B4-BE49-F238E27FC236}">
              <a16:creationId xmlns:a16="http://schemas.microsoft.com/office/drawing/2014/main" id="{0E696A2D-E6FF-4307-8CE5-B2DABD367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8304DE25-3D40-49A5-A4A2-DCF3A1195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C809A9BA-34D1-471C-8197-5A9045F5D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AADD6C4B-5EF3-428B-8734-4047DAA81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D6F3BE43-D1A8-43E1-99E8-F5F183A95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32B52075-1244-41DB-B3A0-B343E1DF3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6" name="Grafik 705">
          <a:extLst>
            <a:ext uri="{FF2B5EF4-FFF2-40B4-BE49-F238E27FC236}">
              <a16:creationId xmlns:a16="http://schemas.microsoft.com/office/drawing/2014/main" id="{28C0D4F0-9505-4BD4-8B7B-D93975F9C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F437500D-F945-4571-BF2E-E390380D7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C6DEBF96-322A-4FBB-829B-B9D86A29A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EE8F7F9B-4BA1-44A3-A775-13C0A80D5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2B194C6E-5E81-4526-84A2-AD8B69EF3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D686913A-EB72-4980-AFF7-BBADD2688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6976E365-6624-4DC7-BF55-EE3D45725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16BC16A8-4CC2-4BCC-BEBA-95E9EE27D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905B6465-9B44-4236-BC39-3C20D6FA6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7420D017-C342-49DC-AE39-EBAE54E41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E32A01EE-805E-4B57-8EFB-F3E1B0048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066101AA-0E5D-476F-ADA3-A4A43CA6D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952500</xdr:colOff>
      <xdr:row>0</xdr:row>
      <xdr:rowOff>98426</xdr:rowOff>
    </xdr:from>
    <xdr:to>
      <xdr:col>3</xdr:col>
      <xdr:colOff>1307465</xdr:colOff>
      <xdr:row>1</xdr:row>
      <xdr:rowOff>206375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CA9F9C74-AEB5-4454-9650-453817C09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98426"/>
          <a:ext cx="1783715" cy="37782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FEF1BB7-F0D4-493D-943E-9B30EEB63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E01159B-BF38-4331-8587-BAB35A966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7FA81A9-9124-4F99-8965-6A8054BD1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CE6F173-36A9-4D77-83E9-D4907987C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6A6FE18-9F95-45EA-B879-29A483E19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63D7BA4-9CBD-41CD-8069-1E0D119EA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37965DC-9836-441F-9BC2-693F24D48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6B2ED4CC-F964-488B-B8A6-59335FA0F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F799BA1-085B-41C0-978A-2DF41DAC7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183D4A38-E33F-4715-8E5F-D22BBB309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62ED4DB9-2CF2-422B-BA58-7941ED70F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D8DFF292-D769-4B58-A50D-187DA77A6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3AB754B-7799-4C76-ACA5-C67536FE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50695D02-61B1-43A4-AC2D-B5EA5BB58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D5312911-9EB7-4DA5-886D-917A82E17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40225751-FD21-42D2-9BA5-5B9147EFC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9A4B903-8592-48A4-8E14-F1724DE94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2D52D375-6597-4A8E-BC97-5B4F90900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5C52C9A-6E68-4E3B-A0AA-27C0EA12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E3BD80A8-3A65-47EA-8DB8-B2579AECC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7F7BB5BC-1FA9-41EB-A3B8-EFA0CFCA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04EC891-C6C7-4690-A523-B211CB869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81BEACE2-34E1-4E35-A13A-1BDD2D4C0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58C748AE-17CC-4B50-B867-36C97D5BD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CBEC461-87D5-492B-8DBF-1D0790AE1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26BA56C-A8AD-484D-A55C-7A3FB7B81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2E1264D7-01A3-482F-A8D1-A8F2DFDE1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9918D979-9A61-490F-9C6D-997289B84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75AF33C-E4A4-436E-9AAD-9A6F5E285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9663B9C7-6D7E-43FF-8E58-AD41C0CD0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D11BB26-9B9B-4496-84BC-344311757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17DC6A41-FF41-4B3A-851B-274A937AF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A6DB9DFA-5B9F-438E-ACF9-B0E23D628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81F0FC80-85BB-4F1E-BBCD-84F51024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5EA2F073-889B-4773-B94E-DFB6CFD34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5898C7AD-6874-43AE-96AC-E98A2441A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63D0F2C-FA60-4BCD-9458-E40C08BEB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CE04F79-04C0-4F48-855E-88B4144B8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E4E84698-44D1-4020-B42D-DEF99C0BA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3D1AE8E5-FC09-4686-83A3-4C6C0D9A4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E5FDD3AC-9016-4E12-9AE4-059110D07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22A94720-2218-4CE4-8905-76BBBD3D9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112C8863-5CB2-4E38-BB48-CD94EF36A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53D25C81-0C52-478E-AB2D-274550DC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03509487-36D3-41A1-900E-BF4678949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3F72FE12-461E-4310-B6F9-AC2115A94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AF177838-77B9-4AE3-A9E6-BF241483E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632D7629-FB48-4F94-9F45-400F2FC97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0232860-AE3A-4865-BBF2-96A2BEF00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2E939000-83B1-46D3-9C6D-A3691E11F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2DEAB411-3C93-49CB-BA3E-F7BC81705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6CA40B79-C997-4551-9113-52F60530A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7A9C0610-C81F-4E9A-BB72-71EE86A28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1412C4CF-524C-4A70-8840-F92A7561C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CCAFDFA0-D9FB-44BF-BBA8-91B98574E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478DC70-CAE4-43C1-BCBF-BE4EBB1A1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FBE11F3-8657-457F-8BDC-2E0A27C0F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72DAF679-6A4A-42D8-8561-D338C81F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D5DE5395-5029-425F-8CB5-76C0F9720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D007F17-D9FD-4D21-A92F-BC27F1E85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28E32DFC-F753-47AA-BB90-BE60083EE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C55C50A8-7A65-4047-AD68-562DD1D69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3165B0D-7DC8-4A4F-8C92-E1E3E3933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99C7FAE-3DFA-4BDA-9F0A-678EE1A66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D55820B4-D89E-456D-A233-6E4196049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06A2539-3B1A-43FA-A7B5-C7E584EC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FB22160-9526-4D2F-804E-DB5F0C4B8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5E4D1FCB-6784-40B9-9367-B4C9337EE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8F885194-CFC3-4998-9D1D-695928DD6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604830D3-1E2C-42A2-8BF4-5056F2F11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8294CEC-65EE-4740-B722-7E6FA2FDC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EFD30C07-1BA0-450A-90E0-50E578302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90E3110F-BF41-4D07-B863-646CCE706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E02810B7-9BED-4D21-826F-686CFB06C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09D2BF4-4794-4890-B09A-C96457780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EF5D732-352F-4E3B-9D91-C0AD4ABAD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6D16E76B-AC9E-4100-9D2A-21AE25BF8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F0A4F70-C2B0-4DD5-87E6-23C30B6D7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59E21C4-B42A-4D2D-8E3B-E2D2866E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6E7D0F3F-89A2-429B-B144-69C8763F5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16744D89-381C-449B-839E-68824D7CA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80744F0-C15A-43B2-B650-28A76A9E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183D97C-2C06-425E-B207-D5D88793E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4C07AEA3-6CAC-4A9C-9EAB-8EACB40FC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6BA93C3A-3D83-4AA1-9AE0-A81F51BFA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C81C9ED-F978-4009-9759-EC60D8C5A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67BA5C3-0923-40B1-A0FD-884956B5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EA4BD1F6-89C7-49E2-8EE1-99107141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55D00B3D-14CF-4129-8EEE-03B7D2C6D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304F4A45-BEB8-442F-8532-153D91E8A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6A72E5E5-045D-40F4-A87D-D1F7D9CDE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EC32F147-0074-45AC-BADD-B2F89CEF0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52D77E8-427F-4077-8578-A77F66F06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8E6E3F3F-BD62-432D-8214-04DE320A4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ECE8F860-77B2-47BF-9CB4-449DD4CDD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8B2B9F3-FBD6-4B57-823B-70EE081C6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873C3120-512C-4F47-9945-717502B4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5F52DE04-533A-41EB-947A-384991FD9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D8AE25F9-328F-4638-9674-FBE0C2A7A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BC19424B-6938-441D-A05A-930DD50D5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E6AE0FDC-DA80-4358-8693-7F57F4B0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E7F910B3-67B0-4726-A18E-F2C4E478F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0499EE2-D900-4763-8CDB-84261DF9A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ADB24B0A-D236-4CDD-8983-29E69CA11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2D766A7C-4D6B-42AB-8D02-E8B4B9175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656050D8-B284-4DF1-914C-7DFC621E4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EE528D06-45DB-4A28-8CE5-B0C349436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D1EE93E9-2542-4F8E-865F-006E54D35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C2C62AE-A334-4479-82DC-660B4358B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25078CCD-EC4F-4BAA-A07C-7D6EE11E6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6E3B9B7D-7F12-48E1-83D5-00B26DDCB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D7597907-6418-4B68-93BA-40345A27A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E6E78DC7-C8EA-4D24-A2E8-E3821DD7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37AF6D29-388B-42AF-8021-23F59315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67FB5964-44FA-4885-8DD4-2F4E0B02B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7F9CADCA-F95C-44B5-A16B-96281657A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C730E26F-2BC4-4138-82CF-D06342BAB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B3DCDC3E-02D1-49B1-8F22-8BA26A723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5857B08C-3A52-47E2-88B0-7B3ABBC20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09F263E8-7544-41F8-BFE0-B8F33CC55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1BE2CC83-0747-435C-A814-2C1CFEBC0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DE7887C-1052-4CDC-A743-EB8B20CA3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EF97E9A-2CEF-40FC-AE3C-E5472CF96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FBF442B5-3122-4447-A107-BF2334D0C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2EF8ED74-9CE2-45C6-9E5E-031FC0D0F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F36FEC21-F116-4D01-8C93-B8E064F74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98BB8BF-6280-44B3-823A-DBD59FEEC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77DFFAFD-96B5-41BC-A6BB-69C267C00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BAD7D2A2-1B15-4EDB-9617-47F3891FF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38585C4F-2E05-4A2C-A220-0F4D31374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43A9AD9-7E42-4883-B166-6D28C699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AD70AE70-E763-4DCA-9EED-A4C80F273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1234C6D3-723E-4838-B47C-6781AF287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B67E990-4D95-4613-BBEC-F98CCDEEB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F6BE70F6-2341-4833-89FC-82B69C302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4BC16A1-6A47-4255-8D1D-A5929993C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D9E594DB-BB63-448A-A163-1C38C9938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9ABCECEF-4B98-4674-B3EE-0CE752665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D7F7C5B5-50D3-4FBC-8E0C-EFC12BAF7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6A640CA8-26B4-4506-B41D-CAE2E47E6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B6D6DFDA-3770-417C-96DA-A177EB5D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DC54E04-45DC-4130-9159-C08161A01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AA5AFA0B-52E1-4E42-A384-48D6DC4A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11E440AE-D356-4519-AC66-D31DBBD06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A1055436-53D4-4D25-8AA8-12299FE3D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3EE389B-1E17-4FE0-9913-8F45CFBF3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7586CE35-D1A0-4E98-88C1-23BB36DC7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B1B863CC-C823-43C6-ADAA-CDA07B648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7CA0379C-98D5-4994-A888-923529C98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6186CB5B-7B61-43A7-A430-0A044ED2D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3B867902-25F7-4D5B-9EF4-B4D497541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B8F0A225-A769-4CEE-ABDE-4E5A507D9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87E74F2F-82FB-4737-B807-3831B3F88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EFC0518E-E216-493A-9123-0A4D2FE1E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7D66BE5-5B28-4C17-BC48-6939C1701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851A2FE-84C9-4FFD-B84D-7E1584B7E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F905460C-A414-4574-A6AC-40518365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490D9510-CAB6-4431-B9F8-9DAFF19D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3F7BEF45-833A-4B75-9E95-B0250AC11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C4C786FB-F8AB-485F-B53E-4427F204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630517EA-F1AA-4B99-8DAD-E7956510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2938E6CA-2ED9-47F7-BBE0-9108A3968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EE9D1742-A7A6-4209-A2D1-D8C735839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14BC5FD-F993-43A5-9016-95783F73F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D77CFBD1-7B42-4455-B619-D11FCA49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73D5EA6F-5A3E-42B9-B2DB-09641A7E4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2469711D-D782-4DE7-8F72-926470582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BC4A741D-075C-4DE8-9626-70045C757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B921F3C-3E54-425E-9D66-13A7B62ED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D2E5BD1-F2DB-4797-AE17-D540EB4E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41640243-3092-4788-98A0-E85372FE6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A72CC7C-169D-46D9-BAF3-701830253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E85924E7-F52E-40A4-9A80-ADBCF3F3D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8C0E71B9-734D-4C40-8AB0-D472BB3D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3C98EFD3-44FD-4F77-8064-708F066CE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31EF5973-AEFF-4C05-BE9C-589436534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15D94D4-9229-4910-B050-90C112A8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B49915D3-2AA5-462D-994F-99654507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141F0BF8-48B0-4C5B-8C13-B8257FD27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F20E6F22-828F-448B-9579-B456AA5DF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DDCC3F1B-D8B6-40BA-8A8A-C5CFBC3C0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7F84A4EC-5691-4BE1-AFF1-89435F1A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8CF1BD36-09BE-4D5B-AAFB-2B2AD792E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73583E61-2997-4656-8685-A3B0426D8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7B4E615C-F87B-4DE3-9DE0-60E0C5B80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C9C251B8-9895-48EE-B00E-D375E900B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3DCB2BDE-3D9C-4B2C-81F7-855507E15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AC3AE5E9-68FA-42A8-9E8C-8727ABE21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B7F66967-3100-465E-8C22-DF841A00E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91D2DE4E-E2A0-4088-9D26-71A381C92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F78F5BC8-7A16-4858-9A91-6472CA290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78CDB759-FC46-47FA-9B5E-2B4C2D550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8BBD61A2-7139-41B0-B4A5-6C0C1B9B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09F41D86-F912-47EF-8C8B-F6B6F921C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C0B1F852-E79F-45A4-B8E2-B9AB9B4A1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5E6D8AB6-50BF-47CA-B23C-90078A74C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118EBC17-2CF2-4426-9903-B3A38449E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6BF6D411-FD93-4BCC-9944-C9936E58C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D62CB02D-7CCF-4BC7-814B-C28A205D1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39057669-A35F-496C-96D8-1CD176EBC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F2F4DBE-644B-456C-9DB6-671ACF81B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0BD7205B-4D05-4AAA-9CDB-04F09B161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B369FBF5-EA49-4662-9B22-BF7A329ED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95A1AAD1-605A-46E0-9621-4C404D908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6AFF181E-8DAE-4E49-9D10-6CF6ACBA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2C71E473-89BA-4388-8007-38AB0824C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B8A954C2-93C2-4D4F-BF51-A70E737C3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B8DCB508-121B-445D-A416-FB2D2DB8C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73706183-F3C7-40E3-AF3D-00A5EE5D8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93ACC4F7-5AC6-4546-A280-046FA9C64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A60AD1D5-DE03-46C3-B5F8-5F59576A0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7926E315-C84E-42B3-9959-813559AA0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3D534EA0-04A4-4C8B-952B-0C92759F6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A13155C8-952F-4E38-B1AA-8F645C201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50497B9E-0530-42B4-A235-D21541926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A53EAEC7-BBE8-417E-B99B-868A5815A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1C721443-75DC-4E50-9AA4-047BF7F9D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01E67439-3DD6-4039-B125-AFED1CBE6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DC91EA2A-0680-4EA6-AFBA-C1B163128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67EF46EE-CCC8-4A18-BD6D-68F7CC24D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55349066-DEA9-4F55-AE48-0F922C9C6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51E57724-0C07-4888-97C3-00644A5F0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3418E2F0-36FD-41E0-878F-4B0786C5B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3E2DA94F-43C2-4667-8C85-BF5017911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C14E5611-2728-452F-90EC-98FC1C638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44214AA3-6C35-4898-83FF-D0297779F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AE1373A0-F00E-4A74-85A3-4C1945068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FD1A63B4-6F32-4950-9B3C-021A472D9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CA06EAC6-3151-418B-ADE9-CBCFF7B00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62705B8F-54E5-45C5-AF05-310149A4B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98B0A439-4137-4507-9D56-20F966601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2EB93DDB-E3CB-4320-8518-4391C9BB5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D0DFBAA1-7D38-4EF2-8BDB-61B1BC413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5F15E9B2-74E9-4A94-86D6-B7AC39EF0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C2534FA3-2A78-4A01-A858-406BD4339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76A181D4-0B7A-44EC-8A0A-0C177FCD7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95D60997-0DDD-4613-A4CB-B198FCDA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F369EE7F-F5B5-41CD-BC0F-FB3E836BE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8DDCB76D-5325-488A-A889-082613A4E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A1331B1E-C714-4227-A456-73108B472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4D4667FB-05E5-4AAF-9489-AC7F06AD2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45A075B3-AC80-43B9-BDF9-64547486E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5CB6E972-648C-4A84-9F8D-B4A63FF9A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BC66AFEC-0C09-4F37-BED7-B8708CC89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D16285AE-019E-4503-AF5F-3C30E1939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5C2417CE-F4B6-453A-ACC2-09327B88B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B4C8ACB8-790F-4BD4-84F4-F1D366D5F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7676C2DB-A8EC-47C9-B399-B86A09D80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DCBF4DEF-AE4B-4938-9795-2FEFFF87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5A4D956A-A64C-4CA1-AD12-1CB837EFA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B09033C3-6962-47A0-93FD-5671FEF08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648016DD-9955-4A81-96A8-0D00E6261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B46B854B-4684-4382-91DC-AFF84BA56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CD7CEA5D-8A98-4C08-9C2E-CD855AA31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BA42DA36-7EAA-464F-BD8A-2DE04FB60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32DCDE59-125C-4178-931D-C6EEDE4A2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5BF8AD9D-00C9-449C-B7CD-47658A11E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1735D6A8-E001-47E9-9677-B51FEC05A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4D44E3FE-BF4C-40A5-A994-DC8FD2204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488F6032-3D79-4017-88CF-FACD22A68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C0B19DB9-2F2E-4657-B724-B66BBDEF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F16E93B0-7E98-46BA-B9AC-1324D9DF7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645DDFCC-DFEF-4F3B-9DEC-0AF7DC89A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41B56648-88FB-4EB6-BB49-4EED47213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0FDF0BA9-3A74-40F8-B07E-A6E70556E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51C63707-15AD-4FB2-994C-F718EF073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230339D9-FDDE-4A3F-A9B3-DEC97E82B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E0D28196-2CEC-47F1-A35C-93DB8F2B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A0C3C56F-5AB0-4813-8307-ACFA62056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28428773-10E3-4880-917D-EC57F508B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8D0DA93D-2820-4E0D-94F3-CAFDA4196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8742AB0B-0C67-4ACE-A11E-0AEB2A9E2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2754E723-F6A2-436C-8407-8C61AA06E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F18B75CF-D91C-490D-B151-3EB333B9D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EAAF7D4C-E7DA-45D6-ABC5-9330BE479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11A5027D-8BF2-4855-BA9E-D42908898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DC230803-8E2E-4F06-8253-6A73D8875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A05C66F5-131C-44E0-9054-B3D077656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0848995F-D8EB-4E9E-A6E4-0A1F24704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7BDA62E1-E1EA-461A-B028-064E7C41A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4878BFC9-1F7A-40A3-A97C-4BA9044A8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6F379800-7F24-4E26-ACBF-D4B4D186E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E7FB16CD-A10E-4C15-A58B-36E73C63C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6BAEF465-BF84-49E0-9868-3130673DE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44CB2DDC-5F9E-4D03-A34E-41ABDAFF5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305A71C5-F40A-4576-87AF-7F59D9213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04448DA5-BC5E-485C-A5CD-844308D5F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0" name="Grafik 289">
          <a:extLst>
            <a:ext uri="{FF2B5EF4-FFF2-40B4-BE49-F238E27FC236}">
              <a16:creationId xmlns:a16="http://schemas.microsoft.com/office/drawing/2014/main" id="{2E99DF39-185B-4E1F-B9AA-E80D9D7B5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1" name="Grafik 290">
          <a:extLst>
            <a:ext uri="{FF2B5EF4-FFF2-40B4-BE49-F238E27FC236}">
              <a16:creationId xmlns:a16="http://schemas.microsoft.com/office/drawing/2014/main" id="{2C4A7A0C-311B-4790-9AB3-4888FAED2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2" name="Grafik 291">
          <a:extLst>
            <a:ext uri="{FF2B5EF4-FFF2-40B4-BE49-F238E27FC236}">
              <a16:creationId xmlns:a16="http://schemas.microsoft.com/office/drawing/2014/main" id="{15F5FF1B-314B-4688-9210-196E41C28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3" name="Grafik 292">
          <a:extLst>
            <a:ext uri="{FF2B5EF4-FFF2-40B4-BE49-F238E27FC236}">
              <a16:creationId xmlns:a16="http://schemas.microsoft.com/office/drawing/2014/main" id="{CFC9E312-F796-4B69-9789-C8531533E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4" name="Grafik 293">
          <a:extLst>
            <a:ext uri="{FF2B5EF4-FFF2-40B4-BE49-F238E27FC236}">
              <a16:creationId xmlns:a16="http://schemas.microsoft.com/office/drawing/2014/main" id="{84BFC8E7-71DE-461A-9469-16B8F7A2F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5" name="Grafik 294">
          <a:extLst>
            <a:ext uri="{FF2B5EF4-FFF2-40B4-BE49-F238E27FC236}">
              <a16:creationId xmlns:a16="http://schemas.microsoft.com/office/drawing/2014/main" id="{C0E5852F-D5CD-408D-BBFB-BC6C436E4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6" name="Grafik 295">
          <a:extLst>
            <a:ext uri="{FF2B5EF4-FFF2-40B4-BE49-F238E27FC236}">
              <a16:creationId xmlns:a16="http://schemas.microsoft.com/office/drawing/2014/main" id="{6A9E2C6F-48B7-456C-AFE4-43E441F0F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7" name="Grafik 296">
          <a:extLst>
            <a:ext uri="{FF2B5EF4-FFF2-40B4-BE49-F238E27FC236}">
              <a16:creationId xmlns:a16="http://schemas.microsoft.com/office/drawing/2014/main" id="{C51D6552-4D3C-4472-BF70-36F542726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98" name="Grafik 297">
          <a:extLst>
            <a:ext uri="{FF2B5EF4-FFF2-40B4-BE49-F238E27FC236}">
              <a16:creationId xmlns:a16="http://schemas.microsoft.com/office/drawing/2014/main" id="{5F0C5824-CC06-4A14-BAB2-AE32772B4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9" name="Grafik 298">
          <a:extLst>
            <a:ext uri="{FF2B5EF4-FFF2-40B4-BE49-F238E27FC236}">
              <a16:creationId xmlns:a16="http://schemas.microsoft.com/office/drawing/2014/main" id="{9D290BC2-7C34-40E7-9C04-E98C43DEC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0" name="Grafik 299">
          <a:extLst>
            <a:ext uri="{FF2B5EF4-FFF2-40B4-BE49-F238E27FC236}">
              <a16:creationId xmlns:a16="http://schemas.microsoft.com/office/drawing/2014/main" id="{459A976E-532A-4AD6-8BE9-F480F5AEA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1" name="Grafik 300">
          <a:extLst>
            <a:ext uri="{FF2B5EF4-FFF2-40B4-BE49-F238E27FC236}">
              <a16:creationId xmlns:a16="http://schemas.microsoft.com/office/drawing/2014/main" id="{63006184-E6D2-443A-83FC-18385C14D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2" name="Grafik 301">
          <a:extLst>
            <a:ext uri="{FF2B5EF4-FFF2-40B4-BE49-F238E27FC236}">
              <a16:creationId xmlns:a16="http://schemas.microsoft.com/office/drawing/2014/main" id="{B3C44E81-71AF-45A6-A42B-5AD483179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3" name="Grafik 302">
          <a:extLst>
            <a:ext uri="{FF2B5EF4-FFF2-40B4-BE49-F238E27FC236}">
              <a16:creationId xmlns:a16="http://schemas.microsoft.com/office/drawing/2014/main" id="{AF24F3EF-1238-4F11-B06B-7F2EEECFA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4" name="Grafik 303">
          <a:extLst>
            <a:ext uri="{FF2B5EF4-FFF2-40B4-BE49-F238E27FC236}">
              <a16:creationId xmlns:a16="http://schemas.microsoft.com/office/drawing/2014/main" id="{C437E1AE-F86E-4709-9F7F-B598A7314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5" name="Grafik 304">
          <a:extLst>
            <a:ext uri="{FF2B5EF4-FFF2-40B4-BE49-F238E27FC236}">
              <a16:creationId xmlns:a16="http://schemas.microsoft.com/office/drawing/2014/main" id="{3C492E65-6F33-4253-B59E-C0616E8C7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6" name="Grafik 305">
          <a:extLst>
            <a:ext uri="{FF2B5EF4-FFF2-40B4-BE49-F238E27FC236}">
              <a16:creationId xmlns:a16="http://schemas.microsoft.com/office/drawing/2014/main" id="{59C635C8-3EA2-441B-8B8F-CB54AD254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7" name="Grafik 306">
          <a:extLst>
            <a:ext uri="{FF2B5EF4-FFF2-40B4-BE49-F238E27FC236}">
              <a16:creationId xmlns:a16="http://schemas.microsoft.com/office/drawing/2014/main" id="{68491082-6098-4BBF-A964-EE61101C3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8" name="Grafik 307">
          <a:extLst>
            <a:ext uri="{FF2B5EF4-FFF2-40B4-BE49-F238E27FC236}">
              <a16:creationId xmlns:a16="http://schemas.microsoft.com/office/drawing/2014/main" id="{5EBFBF86-AF26-43C1-9E4C-97C67EA7E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9" name="Grafik 308">
          <a:extLst>
            <a:ext uri="{FF2B5EF4-FFF2-40B4-BE49-F238E27FC236}">
              <a16:creationId xmlns:a16="http://schemas.microsoft.com/office/drawing/2014/main" id="{F4A1FAC8-E2B9-4D3A-A933-CD2A5DA20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0" name="Grafik 309">
          <a:extLst>
            <a:ext uri="{FF2B5EF4-FFF2-40B4-BE49-F238E27FC236}">
              <a16:creationId xmlns:a16="http://schemas.microsoft.com/office/drawing/2014/main" id="{3BA31ECB-5B61-4478-9DBF-35D0F7E5A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1" name="Grafik 310">
          <a:extLst>
            <a:ext uri="{FF2B5EF4-FFF2-40B4-BE49-F238E27FC236}">
              <a16:creationId xmlns:a16="http://schemas.microsoft.com/office/drawing/2014/main" id="{365A4431-0F5E-4CB5-919C-A316F7835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2" name="Grafik 311">
          <a:extLst>
            <a:ext uri="{FF2B5EF4-FFF2-40B4-BE49-F238E27FC236}">
              <a16:creationId xmlns:a16="http://schemas.microsoft.com/office/drawing/2014/main" id="{AF94251C-577E-41D7-9AB4-4D4CC8707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3" name="Grafik 312">
          <a:extLst>
            <a:ext uri="{FF2B5EF4-FFF2-40B4-BE49-F238E27FC236}">
              <a16:creationId xmlns:a16="http://schemas.microsoft.com/office/drawing/2014/main" id="{1CC534AC-AD65-4567-8C2C-4B43C87B6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4" name="Grafik 313">
          <a:extLst>
            <a:ext uri="{FF2B5EF4-FFF2-40B4-BE49-F238E27FC236}">
              <a16:creationId xmlns:a16="http://schemas.microsoft.com/office/drawing/2014/main" id="{89FADA36-5D19-492F-A69F-62455A109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5" name="Grafik 314">
          <a:extLst>
            <a:ext uri="{FF2B5EF4-FFF2-40B4-BE49-F238E27FC236}">
              <a16:creationId xmlns:a16="http://schemas.microsoft.com/office/drawing/2014/main" id="{02D16AE0-A627-423C-B96A-6FC0D3E7B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6" name="Grafik 315">
          <a:extLst>
            <a:ext uri="{FF2B5EF4-FFF2-40B4-BE49-F238E27FC236}">
              <a16:creationId xmlns:a16="http://schemas.microsoft.com/office/drawing/2014/main" id="{88A5A1B9-CE6C-4501-AE5B-8D56FA4C2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7" name="Grafik 316">
          <a:extLst>
            <a:ext uri="{FF2B5EF4-FFF2-40B4-BE49-F238E27FC236}">
              <a16:creationId xmlns:a16="http://schemas.microsoft.com/office/drawing/2014/main" id="{DEE59025-6EF6-49EA-A04D-2E72DBA2F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8" name="Grafik 317">
          <a:extLst>
            <a:ext uri="{FF2B5EF4-FFF2-40B4-BE49-F238E27FC236}">
              <a16:creationId xmlns:a16="http://schemas.microsoft.com/office/drawing/2014/main" id="{8B553729-1BB1-4B52-9E81-8E38DAF2E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9" name="Grafik 318">
          <a:extLst>
            <a:ext uri="{FF2B5EF4-FFF2-40B4-BE49-F238E27FC236}">
              <a16:creationId xmlns:a16="http://schemas.microsoft.com/office/drawing/2014/main" id="{A8307051-9608-430C-8DE6-7348A421D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0" name="Grafik 319">
          <a:extLst>
            <a:ext uri="{FF2B5EF4-FFF2-40B4-BE49-F238E27FC236}">
              <a16:creationId xmlns:a16="http://schemas.microsoft.com/office/drawing/2014/main" id="{FB177631-8840-4BBA-852B-B347D389C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1" name="Grafik 320">
          <a:extLst>
            <a:ext uri="{FF2B5EF4-FFF2-40B4-BE49-F238E27FC236}">
              <a16:creationId xmlns:a16="http://schemas.microsoft.com/office/drawing/2014/main" id="{8312E796-C5EE-428C-AF22-DB75BED36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2" name="Grafik 321">
          <a:extLst>
            <a:ext uri="{FF2B5EF4-FFF2-40B4-BE49-F238E27FC236}">
              <a16:creationId xmlns:a16="http://schemas.microsoft.com/office/drawing/2014/main" id="{3125C5B5-9984-4B80-B312-2E66A470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3" name="Grafik 322">
          <a:extLst>
            <a:ext uri="{FF2B5EF4-FFF2-40B4-BE49-F238E27FC236}">
              <a16:creationId xmlns:a16="http://schemas.microsoft.com/office/drawing/2014/main" id="{4565DC7A-469F-439B-9526-64806FBEC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4" name="Grafik 323">
          <a:extLst>
            <a:ext uri="{FF2B5EF4-FFF2-40B4-BE49-F238E27FC236}">
              <a16:creationId xmlns:a16="http://schemas.microsoft.com/office/drawing/2014/main" id="{E4BF3D51-037D-4634-8C99-F6313DA68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5" name="Grafik 324">
          <a:extLst>
            <a:ext uri="{FF2B5EF4-FFF2-40B4-BE49-F238E27FC236}">
              <a16:creationId xmlns:a16="http://schemas.microsoft.com/office/drawing/2014/main" id="{51B19DCE-83F1-44BA-95E7-46148784C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6" name="Grafik 325">
          <a:extLst>
            <a:ext uri="{FF2B5EF4-FFF2-40B4-BE49-F238E27FC236}">
              <a16:creationId xmlns:a16="http://schemas.microsoft.com/office/drawing/2014/main" id="{4FE9ADEB-9D5A-4F15-B761-B3AD2E3AE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7" name="Grafik 326">
          <a:extLst>
            <a:ext uri="{FF2B5EF4-FFF2-40B4-BE49-F238E27FC236}">
              <a16:creationId xmlns:a16="http://schemas.microsoft.com/office/drawing/2014/main" id="{B09AE74D-7BA3-45EF-BDD0-32704B9E4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8" name="Grafik 327">
          <a:extLst>
            <a:ext uri="{FF2B5EF4-FFF2-40B4-BE49-F238E27FC236}">
              <a16:creationId xmlns:a16="http://schemas.microsoft.com/office/drawing/2014/main" id="{3B7325CC-175F-43C5-BEB8-5C5FA01C9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29" name="Grafik 328">
          <a:extLst>
            <a:ext uri="{FF2B5EF4-FFF2-40B4-BE49-F238E27FC236}">
              <a16:creationId xmlns:a16="http://schemas.microsoft.com/office/drawing/2014/main" id="{56A6EBBA-15C3-4FCE-B725-C8BB4E74F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0" name="Grafik 329">
          <a:extLst>
            <a:ext uri="{FF2B5EF4-FFF2-40B4-BE49-F238E27FC236}">
              <a16:creationId xmlns:a16="http://schemas.microsoft.com/office/drawing/2014/main" id="{51C418B4-C5AE-4E28-872E-18DFA1FFF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1" name="Grafik 330">
          <a:extLst>
            <a:ext uri="{FF2B5EF4-FFF2-40B4-BE49-F238E27FC236}">
              <a16:creationId xmlns:a16="http://schemas.microsoft.com/office/drawing/2014/main" id="{EA4BE984-961A-4121-BBC5-1F22D93B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2" name="Grafik 331">
          <a:extLst>
            <a:ext uri="{FF2B5EF4-FFF2-40B4-BE49-F238E27FC236}">
              <a16:creationId xmlns:a16="http://schemas.microsoft.com/office/drawing/2014/main" id="{87FE41FC-B894-4C0B-903D-E32875239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3" name="Grafik 332">
          <a:extLst>
            <a:ext uri="{FF2B5EF4-FFF2-40B4-BE49-F238E27FC236}">
              <a16:creationId xmlns:a16="http://schemas.microsoft.com/office/drawing/2014/main" id="{3FDC1326-5A16-47D2-8E65-FE164B301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334" name="Grafik 333">
          <a:extLst>
            <a:ext uri="{FF2B5EF4-FFF2-40B4-BE49-F238E27FC236}">
              <a16:creationId xmlns:a16="http://schemas.microsoft.com/office/drawing/2014/main" id="{D25FFF61-80AF-4550-A721-3DAF04E06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5" name="Grafik 334">
          <a:extLst>
            <a:ext uri="{FF2B5EF4-FFF2-40B4-BE49-F238E27FC236}">
              <a16:creationId xmlns:a16="http://schemas.microsoft.com/office/drawing/2014/main" id="{728CA4F5-E26D-48BA-A09A-C62EF275D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6" name="Grafik 335">
          <a:extLst>
            <a:ext uri="{FF2B5EF4-FFF2-40B4-BE49-F238E27FC236}">
              <a16:creationId xmlns:a16="http://schemas.microsoft.com/office/drawing/2014/main" id="{8AD69BC1-B859-4F8E-B78A-39A84FDE6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7" name="Grafik 336">
          <a:extLst>
            <a:ext uri="{FF2B5EF4-FFF2-40B4-BE49-F238E27FC236}">
              <a16:creationId xmlns:a16="http://schemas.microsoft.com/office/drawing/2014/main" id="{5CD1A99D-F35E-4036-870F-E569CDA0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8" name="Grafik 337">
          <a:extLst>
            <a:ext uri="{FF2B5EF4-FFF2-40B4-BE49-F238E27FC236}">
              <a16:creationId xmlns:a16="http://schemas.microsoft.com/office/drawing/2014/main" id="{25786491-3DF4-4022-8546-46C84C9D3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9" name="Grafik 338">
          <a:extLst>
            <a:ext uri="{FF2B5EF4-FFF2-40B4-BE49-F238E27FC236}">
              <a16:creationId xmlns:a16="http://schemas.microsoft.com/office/drawing/2014/main" id="{351DDFE2-2946-4DD9-888A-AC5DB6D7E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0" name="Grafik 339">
          <a:extLst>
            <a:ext uri="{FF2B5EF4-FFF2-40B4-BE49-F238E27FC236}">
              <a16:creationId xmlns:a16="http://schemas.microsoft.com/office/drawing/2014/main" id="{3396D9D1-0CCC-4C58-B5A5-874426D9F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1" name="Grafik 340">
          <a:extLst>
            <a:ext uri="{FF2B5EF4-FFF2-40B4-BE49-F238E27FC236}">
              <a16:creationId xmlns:a16="http://schemas.microsoft.com/office/drawing/2014/main" id="{2F265B48-8811-4312-A112-517C86D6C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2" name="Grafik 341">
          <a:extLst>
            <a:ext uri="{FF2B5EF4-FFF2-40B4-BE49-F238E27FC236}">
              <a16:creationId xmlns:a16="http://schemas.microsoft.com/office/drawing/2014/main" id="{5DF158FB-1929-4319-BD4C-8D7ECF7B9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3" name="Grafik 342">
          <a:extLst>
            <a:ext uri="{FF2B5EF4-FFF2-40B4-BE49-F238E27FC236}">
              <a16:creationId xmlns:a16="http://schemas.microsoft.com/office/drawing/2014/main" id="{7C7914E1-E18A-4778-8E35-4C93009B7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4" name="Grafik 343">
          <a:extLst>
            <a:ext uri="{FF2B5EF4-FFF2-40B4-BE49-F238E27FC236}">
              <a16:creationId xmlns:a16="http://schemas.microsoft.com/office/drawing/2014/main" id="{794F0C5A-B1B9-440F-834E-9DE358C42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5" name="Grafik 344">
          <a:extLst>
            <a:ext uri="{FF2B5EF4-FFF2-40B4-BE49-F238E27FC236}">
              <a16:creationId xmlns:a16="http://schemas.microsoft.com/office/drawing/2014/main" id="{D27DC773-5BFD-4B89-925F-186D60D5B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6" name="Grafik 345">
          <a:extLst>
            <a:ext uri="{FF2B5EF4-FFF2-40B4-BE49-F238E27FC236}">
              <a16:creationId xmlns:a16="http://schemas.microsoft.com/office/drawing/2014/main" id="{22750A46-6BC2-4E58-99C5-8A7E37091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7" name="Grafik 346">
          <a:extLst>
            <a:ext uri="{FF2B5EF4-FFF2-40B4-BE49-F238E27FC236}">
              <a16:creationId xmlns:a16="http://schemas.microsoft.com/office/drawing/2014/main" id="{19145DBB-2D33-4F42-BF6D-243CEFF92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8" name="Grafik 347">
          <a:extLst>
            <a:ext uri="{FF2B5EF4-FFF2-40B4-BE49-F238E27FC236}">
              <a16:creationId xmlns:a16="http://schemas.microsoft.com/office/drawing/2014/main" id="{706E04E5-3DDE-4DDD-BD8A-61F0BEF96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9" name="Grafik 348">
          <a:extLst>
            <a:ext uri="{FF2B5EF4-FFF2-40B4-BE49-F238E27FC236}">
              <a16:creationId xmlns:a16="http://schemas.microsoft.com/office/drawing/2014/main" id="{B7133671-9E7B-45DB-9806-AA86F1D5D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0" name="Grafik 349">
          <a:extLst>
            <a:ext uri="{FF2B5EF4-FFF2-40B4-BE49-F238E27FC236}">
              <a16:creationId xmlns:a16="http://schemas.microsoft.com/office/drawing/2014/main" id="{E9CA658E-DC8A-43D7-B593-3B6FEB9F7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1" name="Grafik 350">
          <a:extLst>
            <a:ext uri="{FF2B5EF4-FFF2-40B4-BE49-F238E27FC236}">
              <a16:creationId xmlns:a16="http://schemas.microsoft.com/office/drawing/2014/main" id="{0D0C1FB9-C46C-4528-B507-307B629EF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2" name="Grafik 351">
          <a:extLst>
            <a:ext uri="{FF2B5EF4-FFF2-40B4-BE49-F238E27FC236}">
              <a16:creationId xmlns:a16="http://schemas.microsoft.com/office/drawing/2014/main" id="{3FAA5EE6-2167-4260-A08E-53729A50B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3" name="Grafik 352">
          <a:extLst>
            <a:ext uri="{FF2B5EF4-FFF2-40B4-BE49-F238E27FC236}">
              <a16:creationId xmlns:a16="http://schemas.microsoft.com/office/drawing/2014/main" id="{8E22AB02-5EA6-49E3-917F-CB15973C9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4" name="Grafik 353">
          <a:extLst>
            <a:ext uri="{FF2B5EF4-FFF2-40B4-BE49-F238E27FC236}">
              <a16:creationId xmlns:a16="http://schemas.microsoft.com/office/drawing/2014/main" id="{B0685B27-B705-4BE9-9672-1BF11048A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5" name="Grafik 354">
          <a:extLst>
            <a:ext uri="{FF2B5EF4-FFF2-40B4-BE49-F238E27FC236}">
              <a16:creationId xmlns:a16="http://schemas.microsoft.com/office/drawing/2014/main" id="{EC4075DF-8252-4085-9120-AA9A43F57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6" name="Grafik 355">
          <a:extLst>
            <a:ext uri="{FF2B5EF4-FFF2-40B4-BE49-F238E27FC236}">
              <a16:creationId xmlns:a16="http://schemas.microsoft.com/office/drawing/2014/main" id="{8D1D3D4A-57D3-4DA0-BD2A-013A3609C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7" name="Grafik 356">
          <a:extLst>
            <a:ext uri="{FF2B5EF4-FFF2-40B4-BE49-F238E27FC236}">
              <a16:creationId xmlns:a16="http://schemas.microsoft.com/office/drawing/2014/main" id="{51FFD031-58E4-4791-9E09-71837577A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8" name="Grafik 357">
          <a:extLst>
            <a:ext uri="{FF2B5EF4-FFF2-40B4-BE49-F238E27FC236}">
              <a16:creationId xmlns:a16="http://schemas.microsoft.com/office/drawing/2014/main" id="{B90F16C3-5AC5-4EF9-8730-7EC0AED0D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9" name="Grafik 358">
          <a:extLst>
            <a:ext uri="{FF2B5EF4-FFF2-40B4-BE49-F238E27FC236}">
              <a16:creationId xmlns:a16="http://schemas.microsoft.com/office/drawing/2014/main" id="{8AA94B9F-D2F5-4F1D-A987-B828901B5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4BFA9D37-7AAD-4738-A089-4C7F29602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9F1D12AA-9602-41DD-B56B-14BB3871C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6787D9C8-74D4-4F36-8F93-4704BA64F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F346B4E4-A230-4CD9-AFEA-BFF0FCFBB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157CDBFC-C645-4B03-BA89-BB0AF99C5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717093CB-BF65-4F2E-A981-425C6D34D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711C3FCE-D9D5-414A-A114-628807B18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F8340196-36BA-40D1-9D31-65968AC52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CB065E78-100D-45DE-97C4-4D0D11CE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15E565F6-8B8F-45FF-99F6-E7BEEDF5D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19022267-52DC-4629-882A-CA0B3315A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20A10565-D5CF-4898-8AC8-64BDC1F67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69CF7B3E-54CE-493A-B2F5-374945639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B08F5DFB-FF74-488B-A966-28BDEE5F4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45B3EB47-EFC3-44FF-9986-4BE957B8D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A5A6C12D-416C-4A38-8F53-A9721A0A4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E9112251-F94D-4E47-A73C-20CEFF795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4B53F45B-A396-41FC-8A5E-5CF098253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E0425752-EA0F-4224-B198-CFCDF0FA3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8C875D14-50B2-4409-8F34-AD9F46547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F67ECE39-7408-45B2-96EF-E101DE7A4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47F43F46-1FA7-4874-B140-5D60B8464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2" name="Grafik 381">
          <a:extLst>
            <a:ext uri="{FF2B5EF4-FFF2-40B4-BE49-F238E27FC236}">
              <a16:creationId xmlns:a16="http://schemas.microsoft.com/office/drawing/2014/main" id="{C61D374F-5ABA-4432-8C04-F66EB0F50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3" name="Grafik 382">
          <a:extLst>
            <a:ext uri="{FF2B5EF4-FFF2-40B4-BE49-F238E27FC236}">
              <a16:creationId xmlns:a16="http://schemas.microsoft.com/office/drawing/2014/main" id="{A88109A1-4407-4C78-8044-0A68C895E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4" name="Grafik 383">
          <a:extLst>
            <a:ext uri="{FF2B5EF4-FFF2-40B4-BE49-F238E27FC236}">
              <a16:creationId xmlns:a16="http://schemas.microsoft.com/office/drawing/2014/main" id="{4BF5F082-AC4B-4CF4-B975-3B07703D1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5" name="Grafik 384">
          <a:extLst>
            <a:ext uri="{FF2B5EF4-FFF2-40B4-BE49-F238E27FC236}">
              <a16:creationId xmlns:a16="http://schemas.microsoft.com/office/drawing/2014/main" id="{973E5BAD-B281-458F-82F4-81C39154F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A018C33A-98BC-44B4-88EE-344DE8D09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0C701FB6-E381-4DB8-B197-B6315600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D619150F-23A8-464C-A0CB-062C957CD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5780D1F2-8308-42C5-882A-93FC2A9B7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8C40CA28-0A86-437F-929B-E3D5E5E2E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3E36FE3A-338C-49E2-9215-D4036DF65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A063FF8C-A24E-4FA8-8E0C-8B8788EF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65675ABD-FD10-42EC-8901-BB6EF07F1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3DA434B4-17F7-4DF1-8087-C4B309ED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5A90CA0B-0FC6-4142-9B6D-C03C31121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F3E1C115-C962-4AFC-86F1-24313C99E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2F4862E4-73DE-489B-A49D-6F95EF071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8" name="Grafik 397">
          <a:extLst>
            <a:ext uri="{FF2B5EF4-FFF2-40B4-BE49-F238E27FC236}">
              <a16:creationId xmlns:a16="http://schemas.microsoft.com/office/drawing/2014/main" id="{52825EFF-7BAE-49EC-813D-1959FC9DD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99" name="Grafik 398">
          <a:extLst>
            <a:ext uri="{FF2B5EF4-FFF2-40B4-BE49-F238E27FC236}">
              <a16:creationId xmlns:a16="http://schemas.microsoft.com/office/drawing/2014/main" id="{D51E71CD-DF58-453E-A505-E49583E24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0" name="Grafik 399">
          <a:extLst>
            <a:ext uri="{FF2B5EF4-FFF2-40B4-BE49-F238E27FC236}">
              <a16:creationId xmlns:a16="http://schemas.microsoft.com/office/drawing/2014/main" id="{3B3B4B64-FA0A-4500-9B89-7851B1581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1" name="Grafik 400">
          <a:extLst>
            <a:ext uri="{FF2B5EF4-FFF2-40B4-BE49-F238E27FC236}">
              <a16:creationId xmlns:a16="http://schemas.microsoft.com/office/drawing/2014/main" id="{32552A51-2870-4A5A-B87F-92026648D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2" name="Grafik 401">
          <a:extLst>
            <a:ext uri="{FF2B5EF4-FFF2-40B4-BE49-F238E27FC236}">
              <a16:creationId xmlns:a16="http://schemas.microsoft.com/office/drawing/2014/main" id="{6BEC0FE4-9AE9-46DE-AD81-0BDAA0A14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3" name="Grafik 402">
          <a:extLst>
            <a:ext uri="{FF2B5EF4-FFF2-40B4-BE49-F238E27FC236}">
              <a16:creationId xmlns:a16="http://schemas.microsoft.com/office/drawing/2014/main" id="{5533D2AA-2996-494E-9C3B-2ECE0F819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4" name="Grafik 403">
          <a:extLst>
            <a:ext uri="{FF2B5EF4-FFF2-40B4-BE49-F238E27FC236}">
              <a16:creationId xmlns:a16="http://schemas.microsoft.com/office/drawing/2014/main" id="{A46830AA-DF38-45AD-A5F4-36D4358C2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5" name="Grafik 404">
          <a:extLst>
            <a:ext uri="{FF2B5EF4-FFF2-40B4-BE49-F238E27FC236}">
              <a16:creationId xmlns:a16="http://schemas.microsoft.com/office/drawing/2014/main" id="{1749D9AC-3913-417A-8428-AB4EF57FB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6" name="Grafik 405">
          <a:extLst>
            <a:ext uri="{FF2B5EF4-FFF2-40B4-BE49-F238E27FC236}">
              <a16:creationId xmlns:a16="http://schemas.microsoft.com/office/drawing/2014/main" id="{B0B88C3D-069E-40E9-AFB8-DD756EC16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7" name="Grafik 406">
          <a:extLst>
            <a:ext uri="{FF2B5EF4-FFF2-40B4-BE49-F238E27FC236}">
              <a16:creationId xmlns:a16="http://schemas.microsoft.com/office/drawing/2014/main" id="{99235C2F-A18E-4766-BA8A-1441CBD09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8" name="Grafik 407">
          <a:extLst>
            <a:ext uri="{FF2B5EF4-FFF2-40B4-BE49-F238E27FC236}">
              <a16:creationId xmlns:a16="http://schemas.microsoft.com/office/drawing/2014/main" id="{095F3BFE-BCFB-4D77-98A3-AA94AD4A3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9" name="Grafik 408">
          <a:extLst>
            <a:ext uri="{FF2B5EF4-FFF2-40B4-BE49-F238E27FC236}">
              <a16:creationId xmlns:a16="http://schemas.microsoft.com/office/drawing/2014/main" id="{629280FE-FDDE-4DA9-839E-3AE82106E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0" name="Grafik 409">
          <a:extLst>
            <a:ext uri="{FF2B5EF4-FFF2-40B4-BE49-F238E27FC236}">
              <a16:creationId xmlns:a16="http://schemas.microsoft.com/office/drawing/2014/main" id="{8F5F573E-8F4D-4AB9-803A-83160581E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1" name="Grafik 410">
          <a:extLst>
            <a:ext uri="{FF2B5EF4-FFF2-40B4-BE49-F238E27FC236}">
              <a16:creationId xmlns:a16="http://schemas.microsoft.com/office/drawing/2014/main" id="{9E2B6B5A-A4D7-4C02-B840-CC22713B8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2" name="Grafik 411">
          <a:extLst>
            <a:ext uri="{FF2B5EF4-FFF2-40B4-BE49-F238E27FC236}">
              <a16:creationId xmlns:a16="http://schemas.microsoft.com/office/drawing/2014/main" id="{8B55A2AB-9ABE-40A5-A1B5-37985095F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3" name="Grafik 412">
          <a:extLst>
            <a:ext uri="{FF2B5EF4-FFF2-40B4-BE49-F238E27FC236}">
              <a16:creationId xmlns:a16="http://schemas.microsoft.com/office/drawing/2014/main" id="{709938EA-AB80-43D7-AD30-A4CCA53B9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4" name="Grafik 413">
          <a:extLst>
            <a:ext uri="{FF2B5EF4-FFF2-40B4-BE49-F238E27FC236}">
              <a16:creationId xmlns:a16="http://schemas.microsoft.com/office/drawing/2014/main" id="{690E6AD1-33D6-473F-B932-82E791AB3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5" name="Grafik 414">
          <a:extLst>
            <a:ext uri="{FF2B5EF4-FFF2-40B4-BE49-F238E27FC236}">
              <a16:creationId xmlns:a16="http://schemas.microsoft.com/office/drawing/2014/main" id="{BCEF0F9A-59D1-4095-BF77-CA48D528C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6" name="Grafik 415">
          <a:extLst>
            <a:ext uri="{FF2B5EF4-FFF2-40B4-BE49-F238E27FC236}">
              <a16:creationId xmlns:a16="http://schemas.microsoft.com/office/drawing/2014/main" id="{A70AB3D3-717E-41EC-84A0-DF9891508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7" name="Grafik 416">
          <a:extLst>
            <a:ext uri="{FF2B5EF4-FFF2-40B4-BE49-F238E27FC236}">
              <a16:creationId xmlns:a16="http://schemas.microsoft.com/office/drawing/2014/main" id="{A94528A7-160D-4C72-8B52-DC8D2804D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8" name="Grafik 417">
          <a:extLst>
            <a:ext uri="{FF2B5EF4-FFF2-40B4-BE49-F238E27FC236}">
              <a16:creationId xmlns:a16="http://schemas.microsoft.com/office/drawing/2014/main" id="{1EA9AEFE-660C-4799-88E0-351E3B9E0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9" name="Grafik 418">
          <a:extLst>
            <a:ext uri="{FF2B5EF4-FFF2-40B4-BE49-F238E27FC236}">
              <a16:creationId xmlns:a16="http://schemas.microsoft.com/office/drawing/2014/main" id="{F7D14DA4-EA63-40CE-AD17-EAA249F51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0" name="Grafik 419">
          <a:extLst>
            <a:ext uri="{FF2B5EF4-FFF2-40B4-BE49-F238E27FC236}">
              <a16:creationId xmlns:a16="http://schemas.microsoft.com/office/drawing/2014/main" id="{CCEB032E-E495-4555-8B5A-6E942D985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1" name="Grafik 420">
          <a:extLst>
            <a:ext uri="{FF2B5EF4-FFF2-40B4-BE49-F238E27FC236}">
              <a16:creationId xmlns:a16="http://schemas.microsoft.com/office/drawing/2014/main" id="{9FF74A8E-C925-4FD7-8CD5-DEC074FB1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2" name="Grafik 421">
          <a:extLst>
            <a:ext uri="{FF2B5EF4-FFF2-40B4-BE49-F238E27FC236}">
              <a16:creationId xmlns:a16="http://schemas.microsoft.com/office/drawing/2014/main" id="{479B9F9F-E089-45A6-A610-76DE39712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3" name="Grafik 422">
          <a:extLst>
            <a:ext uri="{FF2B5EF4-FFF2-40B4-BE49-F238E27FC236}">
              <a16:creationId xmlns:a16="http://schemas.microsoft.com/office/drawing/2014/main" id="{A2FF2757-790C-476E-9A97-817A8DA56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4" name="Grafik 423">
          <a:extLst>
            <a:ext uri="{FF2B5EF4-FFF2-40B4-BE49-F238E27FC236}">
              <a16:creationId xmlns:a16="http://schemas.microsoft.com/office/drawing/2014/main" id="{98DA34E6-770E-41F2-AB13-CB465EB73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5" name="Grafik 424">
          <a:extLst>
            <a:ext uri="{FF2B5EF4-FFF2-40B4-BE49-F238E27FC236}">
              <a16:creationId xmlns:a16="http://schemas.microsoft.com/office/drawing/2014/main" id="{74D4B983-6C00-4394-B05A-075505D77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6" name="Grafik 425">
          <a:extLst>
            <a:ext uri="{FF2B5EF4-FFF2-40B4-BE49-F238E27FC236}">
              <a16:creationId xmlns:a16="http://schemas.microsoft.com/office/drawing/2014/main" id="{106189DD-228F-461C-A4F1-BB60DCEE1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7" name="Grafik 426">
          <a:extLst>
            <a:ext uri="{FF2B5EF4-FFF2-40B4-BE49-F238E27FC236}">
              <a16:creationId xmlns:a16="http://schemas.microsoft.com/office/drawing/2014/main" id="{B52EA8B5-67BE-42F0-8EED-47FDAB3C9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8" name="Grafik 427">
          <a:extLst>
            <a:ext uri="{FF2B5EF4-FFF2-40B4-BE49-F238E27FC236}">
              <a16:creationId xmlns:a16="http://schemas.microsoft.com/office/drawing/2014/main" id="{9468041B-EC83-416A-BB06-86FE596F8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9" name="Grafik 428">
          <a:extLst>
            <a:ext uri="{FF2B5EF4-FFF2-40B4-BE49-F238E27FC236}">
              <a16:creationId xmlns:a16="http://schemas.microsoft.com/office/drawing/2014/main" id="{FC190E1C-39BD-4F58-89B3-CCB3DB711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0" name="Grafik 429">
          <a:extLst>
            <a:ext uri="{FF2B5EF4-FFF2-40B4-BE49-F238E27FC236}">
              <a16:creationId xmlns:a16="http://schemas.microsoft.com/office/drawing/2014/main" id="{D1023216-81B8-4DD6-A36F-6F90FEC99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1" name="Grafik 430">
          <a:extLst>
            <a:ext uri="{FF2B5EF4-FFF2-40B4-BE49-F238E27FC236}">
              <a16:creationId xmlns:a16="http://schemas.microsoft.com/office/drawing/2014/main" id="{A58E0FFB-5EB0-441F-9C82-86B3095C1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2" name="Grafik 431">
          <a:extLst>
            <a:ext uri="{FF2B5EF4-FFF2-40B4-BE49-F238E27FC236}">
              <a16:creationId xmlns:a16="http://schemas.microsoft.com/office/drawing/2014/main" id="{C7E72194-D097-4656-AB6F-25190594C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3" name="Grafik 432">
          <a:extLst>
            <a:ext uri="{FF2B5EF4-FFF2-40B4-BE49-F238E27FC236}">
              <a16:creationId xmlns:a16="http://schemas.microsoft.com/office/drawing/2014/main" id="{5CC82C39-B1CB-4615-8BFB-31B4F06F8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4" name="Grafik 433">
          <a:extLst>
            <a:ext uri="{FF2B5EF4-FFF2-40B4-BE49-F238E27FC236}">
              <a16:creationId xmlns:a16="http://schemas.microsoft.com/office/drawing/2014/main" id="{0EE3EE7B-7855-4622-BDA5-1E39CCD5B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5" name="Grafik 434">
          <a:extLst>
            <a:ext uri="{FF2B5EF4-FFF2-40B4-BE49-F238E27FC236}">
              <a16:creationId xmlns:a16="http://schemas.microsoft.com/office/drawing/2014/main" id="{42F721CA-234E-4577-8F6F-F7D65AEDC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6" name="Grafik 435">
          <a:extLst>
            <a:ext uri="{FF2B5EF4-FFF2-40B4-BE49-F238E27FC236}">
              <a16:creationId xmlns:a16="http://schemas.microsoft.com/office/drawing/2014/main" id="{3D55E681-A06E-4F29-BB18-91EF2894A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7" name="Grafik 436">
          <a:extLst>
            <a:ext uri="{FF2B5EF4-FFF2-40B4-BE49-F238E27FC236}">
              <a16:creationId xmlns:a16="http://schemas.microsoft.com/office/drawing/2014/main" id="{33C0FEF8-DFAC-4992-BAFD-AA7666C14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8" name="Grafik 437">
          <a:extLst>
            <a:ext uri="{FF2B5EF4-FFF2-40B4-BE49-F238E27FC236}">
              <a16:creationId xmlns:a16="http://schemas.microsoft.com/office/drawing/2014/main" id="{03C0F633-15DB-4FA8-9663-2D3942555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9" name="Grafik 438">
          <a:extLst>
            <a:ext uri="{FF2B5EF4-FFF2-40B4-BE49-F238E27FC236}">
              <a16:creationId xmlns:a16="http://schemas.microsoft.com/office/drawing/2014/main" id="{E8EEF9CD-9447-435E-9F9B-F9AEED40F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496F0853-DC95-4507-8AC2-072F6A53A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055A4460-B9BC-4671-B618-4DE3ED01E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60F9CFEB-2BDD-4505-9AF5-299DF6014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E569A09F-4D65-44FA-9417-A10C637E9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E08561EF-E994-440C-B97F-E1C0751A0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6095C790-0384-4CBF-922E-062D7CD66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4C1D602D-F347-4A1F-8552-D24AA79EB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3CAFB273-5004-4AF5-BEBF-360E25C24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232BC1EF-2EBE-4ECB-8B1A-0E0AE6D2F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B5B06072-9610-477C-8571-E453B3612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12B88CCB-EB75-4690-8602-997BD8F35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1" name="Grafik 450">
          <a:extLst>
            <a:ext uri="{FF2B5EF4-FFF2-40B4-BE49-F238E27FC236}">
              <a16:creationId xmlns:a16="http://schemas.microsoft.com/office/drawing/2014/main" id="{EFE53558-2512-41C1-ACB7-604FA776B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2" name="Grafik 451">
          <a:extLst>
            <a:ext uri="{FF2B5EF4-FFF2-40B4-BE49-F238E27FC236}">
              <a16:creationId xmlns:a16="http://schemas.microsoft.com/office/drawing/2014/main" id="{A24F7ED9-3615-46D5-BA8A-1765F4194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3" name="Grafik 452">
          <a:extLst>
            <a:ext uri="{FF2B5EF4-FFF2-40B4-BE49-F238E27FC236}">
              <a16:creationId xmlns:a16="http://schemas.microsoft.com/office/drawing/2014/main" id="{44144C83-A54F-4D6C-8990-432601983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4" name="Grafik 453">
          <a:extLst>
            <a:ext uri="{FF2B5EF4-FFF2-40B4-BE49-F238E27FC236}">
              <a16:creationId xmlns:a16="http://schemas.microsoft.com/office/drawing/2014/main" id="{19B14F72-E301-44B1-B7EB-10A47DC13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5" name="Grafik 454">
          <a:extLst>
            <a:ext uri="{FF2B5EF4-FFF2-40B4-BE49-F238E27FC236}">
              <a16:creationId xmlns:a16="http://schemas.microsoft.com/office/drawing/2014/main" id="{5022A49B-5C05-48DB-903E-973001F80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6" name="Grafik 455">
          <a:extLst>
            <a:ext uri="{FF2B5EF4-FFF2-40B4-BE49-F238E27FC236}">
              <a16:creationId xmlns:a16="http://schemas.microsoft.com/office/drawing/2014/main" id="{13B4E0B8-DBE7-4B59-9974-3B9C392C8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A7457702-4C39-4353-B7B0-927087737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C457B665-04EC-4D53-B961-52ED875FD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D02AAA81-D7A6-4324-BF0F-FFACE161B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5D98C68C-76A6-47D2-A999-481EB557C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01015E9E-D39B-43F6-8B7E-3CF007995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1CF52351-5165-4C55-9269-A6867A11A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B73AFE2C-988A-4368-A14A-0BE889423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418FDD3E-9A86-426A-AD04-A1FBD256D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950310E2-7C5F-4EF9-9A08-7414365BE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2EF4AE83-7BE0-4451-B00F-1D98171AD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A101C7F5-74B6-4FA2-A560-05F265E6A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D5B6476B-7B8D-4076-BF5B-AAEFB9F08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9" name="Grafik 468">
          <a:extLst>
            <a:ext uri="{FF2B5EF4-FFF2-40B4-BE49-F238E27FC236}">
              <a16:creationId xmlns:a16="http://schemas.microsoft.com/office/drawing/2014/main" id="{6639642C-68A9-46A9-AD6B-4209ABA23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0" name="Grafik 469">
          <a:extLst>
            <a:ext uri="{FF2B5EF4-FFF2-40B4-BE49-F238E27FC236}">
              <a16:creationId xmlns:a16="http://schemas.microsoft.com/office/drawing/2014/main" id="{050A424D-D7A4-41AB-8434-A6280D19D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1" name="Grafik 470">
          <a:extLst>
            <a:ext uri="{FF2B5EF4-FFF2-40B4-BE49-F238E27FC236}">
              <a16:creationId xmlns:a16="http://schemas.microsoft.com/office/drawing/2014/main" id="{99B5DC06-0283-48CD-87E1-521D7B6B2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2" name="Grafik 471">
          <a:extLst>
            <a:ext uri="{FF2B5EF4-FFF2-40B4-BE49-F238E27FC236}">
              <a16:creationId xmlns:a16="http://schemas.microsoft.com/office/drawing/2014/main" id="{5033B62D-5F54-46DD-9FA7-86306E11D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3" name="Grafik 472">
          <a:extLst>
            <a:ext uri="{FF2B5EF4-FFF2-40B4-BE49-F238E27FC236}">
              <a16:creationId xmlns:a16="http://schemas.microsoft.com/office/drawing/2014/main" id="{26F0E834-423F-479E-9B59-EA836C835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4" name="Grafik 473">
          <a:extLst>
            <a:ext uri="{FF2B5EF4-FFF2-40B4-BE49-F238E27FC236}">
              <a16:creationId xmlns:a16="http://schemas.microsoft.com/office/drawing/2014/main" id="{CE0C1425-45A1-472F-9A39-0CABB64BC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5" name="Grafik 474">
          <a:extLst>
            <a:ext uri="{FF2B5EF4-FFF2-40B4-BE49-F238E27FC236}">
              <a16:creationId xmlns:a16="http://schemas.microsoft.com/office/drawing/2014/main" id="{29D4FEC3-D322-49DA-82A5-4488EBC84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6" name="Grafik 475">
          <a:extLst>
            <a:ext uri="{FF2B5EF4-FFF2-40B4-BE49-F238E27FC236}">
              <a16:creationId xmlns:a16="http://schemas.microsoft.com/office/drawing/2014/main" id="{BCE3EE13-6A74-40DF-96F4-AF5E1F133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7" name="Grafik 476">
          <a:extLst>
            <a:ext uri="{FF2B5EF4-FFF2-40B4-BE49-F238E27FC236}">
              <a16:creationId xmlns:a16="http://schemas.microsoft.com/office/drawing/2014/main" id="{DFC55862-99A1-41B2-8FCF-C23A22878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8" name="Grafik 477">
          <a:extLst>
            <a:ext uri="{FF2B5EF4-FFF2-40B4-BE49-F238E27FC236}">
              <a16:creationId xmlns:a16="http://schemas.microsoft.com/office/drawing/2014/main" id="{E5D4F585-EB83-4871-BE4C-ED4779E3C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9" name="Grafik 478">
          <a:extLst>
            <a:ext uri="{FF2B5EF4-FFF2-40B4-BE49-F238E27FC236}">
              <a16:creationId xmlns:a16="http://schemas.microsoft.com/office/drawing/2014/main" id="{95A50B08-5E97-42E0-9A3A-2A0843653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0" name="Grafik 479">
          <a:extLst>
            <a:ext uri="{FF2B5EF4-FFF2-40B4-BE49-F238E27FC236}">
              <a16:creationId xmlns:a16="http://schemas.microsoft.com/office/drawing/2014/main" id="{41B57EF9-BBC6-45A2-A118-44A83C1A4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1" name="Grafik 480">
          <a:extLst>
            <a:ext uri="{FF2B5EF4-FFF2-40B4-BE49-F238E27FC236}">
              <a16:creationId xmlns:a16="http://schemas.microsoft.com/office/drawing/2014/main" id="{5D46D831-6150-4913-ABFA-4AE28A8FE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2" name="Grafik 481">
          <a:extLst>
            <a:ext uri="{FF2B5EF4-FFF2-40B4-BE49-F238E27FC236}">
              <a16:creationId xmlns:a16="http://schemas.microsoft.com/office/drawing/2014/main" id="{3CE2C5B1-7FB6-43B9-B473-34A9B8E35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3" name="Grafik 482">
          <a:extLst>
            <a:ext uri="{FF2B5EF4-FFF2-40B4-BE49-F238E27FC236}">
              <a16:creationId xmlns:a16="http://schemas.microsoft.com/office/drawing/2014/main" id="{F0AB83FE-C4BB-4CD2-8F5B-E8DBEE1D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4" name="Grafik 483">
          <a:extLst>
            <a:ext uri="{FF2B5EF4-FFF2-40B4-BE49-F238E27FC236}">
              <a16:creationId xmlns:a16="http://schemas.microsoft.com/office/drawing/2014/main" id="{90636C4F-1059-410E-A35F-B381DE443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5" name="Grafik 484">
          <a:extLst>
            <a:ext uri="{FF2B5EF4-FFF2-40B4-BE49-F238E27FC236}">
              <a16:creationId xmlns:a16="http://schemas.microsoft.com/office/drawing/2014/main" id="{3EC32BA8-8D0D-44AB-858B-44BBC12D8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6" name="Grafik 485">
          <a:extLst>
            <a:ext uri="{FF2B5EF4-FFF2-40B4-BE49-F238E27FC236}">
              <a16:creationId xmlns:a16="http://schemas.microsoft.com/office/drawing/2014/main" id="{C70AB0A6-53D7-45EC-8BF8-6B3AB745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7" name="Grafik 486">
          <a:extLst>
            <a:ext uri="{FF2B5EF4-FFF2-40B4-BE49-F238E27FC236}">
              <a16:creationId xmlns:a16="http://schemas.microsoft.com/office/drawing/2014/main" id="{726FC84C-2985-4697-97BF-960AC7D82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8" name="Grafik 487">
          <a:extLst>
            <a:ext uri="{FF2B5EF4-FFF2-40B4-BE49-F238E27FC236}">
              <a16:creationId xmlns:a16="http://schemas.microsoft.com/office/drawing/2014/main" id="{5C83FB1F-BDBB-452D-B7E1-0E4F4DA6A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9" name="Grafik 488">
          <a:extLst>
            <a:ext uri="{FF2B5EF4-FFF2-40B4-BE49-F238E27FC236}">
              <a16:creationId xmlns:a16="http://schemas.microsoft.com/office/drawing/2014/main" id="{ED3F3B47-7E6B-4DE8-ADE4-BB5CEC409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0" name="Grafik 489">
          <a:extLst>
            <a:ext uri="{FF2B5EF4-FFF2-40B4-BE49-F238E27FC236}">
              <a16:creationId xmlns:a16="http://schemas.microsoft.com/office/drawing/2014/main" id="{75AB290B-0BD5-4A21-B2CD-7233726F3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1" name="Grafik 490">
          <a:extLst>
            <a:ext uri="{FF2B5EF4-FFF2-40B4-BE49-F238E27FC236}">
              <a16:creationId xmlns:a16="http://schemas.microsoft.com/office/drawing/2014/main" id="{C4899B2D-2214-4B2B-BD7E-CA294E9CA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2" name="Grafik 491">
          <a:extLst>
            <a:ext uri="{FF2B5EF4-FFF2-40B4-BE49-F238E27FC236}">
              <a16:creationId xmlns:a16="http://schemas.microsoft.com/office/drawing/2014/main" id="{829C9110-FAD2-4192-B12A-AFAC7BD25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3" name="Grafik 492">
          <a:extLst>
            <a:ext uri="{FF2B5EF4-FFF2-40B4-BE49-F238E27FC236}">
              <a16:creationId xmlns:a16="http://schemas.microsoft.com/office/drawing/2014/main" id="{BEE36C74-7E40-48E5-B61A-3EF2E6624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4" name="Grafik 493">
          <a:extLst>
            <a:ext uri="{FF2B5EF4-FFF2-40B4-BE49-F238E27FC236}">
              <a16:creationId xmlns:a16="http://schemas.microsoft.com/office/drawing/2014/main" id="{87448D53-F0AF-4C40-88CC-4946E40C2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5" name="Grafik 494">
          <a:extLst>
            <a:ext uri="{FF2B5EF4-FFF2-40B4-BE49-F238E27FC236}">
              <a16:creationId xmlns:a16="http://schemas.microsoft.com/office/drawing/2014/main" id="{21B3E33A-A39D-473D-9038-625703D9E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6" name="Grafik 495">
          <a:extLst>
            <a:ext uri="{FF2B5EF4-FFF2-40B4-BE49-F238E27FC236}">
              <a16:creationId xmlns:a16="http://schemas.microsoft.com/office/drawing/2014/main" id="{7F9B3FE6-5304-4534-9D04-909E2A74D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7" name="Grafik 496">
          <a:extLst>
            <a:ext uri="{FF2B5EF4-FFF2-40B4-BE49-F238E27FC236}">
              <a16:creationId xmlns:a16="http://schemas.microsoft.com/office/drawing/2014/main" id="{67905C19-DD46-4A5A-9087-422230335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8" name="Grafik 497">
          <a:extLst>
            <a:ext uri="{FF2B5EF4-FFF2-40B4-BE49-F238E27FC236}">
              <a16:creationId xmlns:a16="http://schemas.microsoft.com/office/drawing/2014/main" id="{60166AAB-5BF3-4E8B-8EC0-04C9FC84C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9" name="Grafik 498">
          <a:extLst>
            <a:ext uri="{FF2B5EF4-FFF2-40B4-BE49-F238E27FC236}">
              <a16:creationId xmlns:a16="http://schemas.microsoft.com/office/drawing/2014/main" id="{FFF9154D-E69B-47CA-84F6-93F48A6A1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0" name="Grafik 499">
          <a:extLst>
            <a:ext uri="{FF2B5EF4-FFF2-40B4-BE49-F238E27FC236}">
              <a16:creationId xmlns:a16="http://schemas.microsoft.com/office/drawing/2014/main" id="{9E63B7E2-2732-4FAB-B1AB-CF9F26AFE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1" name="Grafik 500">
          <a:extLst>
            <a:ext uri="{FF2B5EF4-FFF2-40B4-BE49-F238E27FC236}">
              <a16:creationId xmlns:a16="http://schemas.microsoft.com/office/drawing/2014/main" id="{87E7EDD2-8B60-4F11-B94E-9743FA714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2" name="Grafik 501">
          <a:extLst>
            <a:ext uri="{FF2B5EF4-FFF2-40B4-BE49-F238E27FC236}">
              <a16:creationId xmlns:a16="http://schemas.microsoft.com/office/drawing/2014/main" id="{5C97E109-E9EE-4557-B4D4-22D7F397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3" name="Grafik 502">
          <a:extLst>
            <a:ext uri="{FF2B5EF4-FFF2-40B4-BE49-F238E27FC236}">
              <a16:creationId xmlns:a16="http://schemas.microsoft.com/office/drawing/2014/main" id="{F091FA96-2161-4205-AF5B-F21F7C069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4" name="Grafik 503">
          <a:extLst>
            <a:ext uri="{FF2B5EF4-FFF2-40B4-BE49-F238E27FC236}">
              <a16:creationId xmlns:a16="http://schemas.microsoft.com/office/drawing/2014/main" id="{17553DDA-F917-4F8C-81CE-741A11A66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5" name="Grafik 504">
          <a:extLst>
            <a:ext uri="{FF2B5EF4-FFF2-40B4-BE49-F238E27FC236}">
              <a16:creationId xmlns:a16="http://schemas.microsoft.com/office/drawing/2014/main" id="{35B29C85-D265-4663-B543-2F6D5F9E3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6" name="Grafik 505">
          <a:extLst>
            <a:ext uri="{FF2B5EF4-FFF2-40B4-BE49-F238E27FC236}">
              <a16:creationId xmlns:a16="http://schemas.microsoft.com/office/drawing/2014/main" id="{F458F40A-3582-4BFD-B84B-8B21B9180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7" name="Grafik 506">
          <a:extLst>
            <a:ext uri="{FF2B5EF4-FFF2-40B4-BE49-F238E27FC236}">
              <a16:creationId xmlns:a16="http://schemas.microsoft.com/office/drawing/2014/main" id="{0FC779E3-E9B3-489B-B950-3F845D8E0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08" name="Grafik 507">
          <a:extLst>
            <a:ext uri="{FF2B5EF4-FFF2-40B4-BE49-F238E27FC236}">
              <a16:creationId xmlns:a16="http://schemas.microsoft.com/office/drawing/2014/main" id="{113852E0-1394-4FD1-92F4-052FF2B7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09" name="Grafik 508">
          <a:extLst>
            <a:ext uri="{FF2B5EF4-FFF2-40B4-BE49-F238E27FC236}">
              <a16:creationId xmlns:a16="http://schemas.microsoft.com/office/drawing/2014/main" id="{62989EEB-4F9E-4B16-856E-6D3D3FF1F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0" name="Grafik 509">
          <a:extLst>
            <a:ext uri="{FF2B5EF4-FFF2-40B4-BE49-F238E27FC236}">
              <a16:creationId xmlns:a16="http://schemas.microsoft.com/office/drawing/2014/main" id="{741D34A9-5F56-4933-8E55-89569ADE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1" name="Grafik 510">
          <a:extLst>
            <a:ext uri="{FF2B5EF4-FFF2-40B4-BE49-F238E27FC236}">
              <a16:creationId xmlns:a16="http://schemas.microsoft.com/office/drawing/2014/main" id="{4695EB8D-26BB-4154-B1F0-C0285A7B6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2" name="Grafik 511">
          <a:extLst>
            <a:ext uri="{FF2B5EF4-FFF2-40B4-BE49-F238E27FC236}">
              <a16:creationId xmlns:a16="http://schemas.microsoft.com/office/drawing/2014/main" id="{D8238DFA-2B1B-4FCF-91DE-8F4651E99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3" name="Grafik 512">
          <a:extLst>
            <a:ext uri="{FF2B5EF4-FFF2-40B4-BE49-F238E27FC236}">
              <a16:creationId xmlns:a16="http://schemas.microsoft.com/office/drawing/2014/main" id="{16DE3C38-6753-46FE-9DA2-0B475A57E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4" name="Grafik 513">
          <a:extLst>
            <a:ext uri="{FF2B5EF4-FFF2-40B4-BE49-F238E27FC236}">
              <a16:creationId xmlns:a16="http://schemas.microsoft.com/office/drawing/2014/main" id="{74F4CE77-9123-408B-B500-7EE911A6F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5" name="Grafik 514">
          <a:extLst>
            <a:ext uri="{FF2B5EF4-FFF2-40B4-BE49-F238E27FC236}">
              <a16:creationId xmlns:a16="http://schemas.microsoft.com/office/drawing/2014/main" id="{D4BF706A-D62C-4FD4-A698-893134E82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6" name="Grafik 515">
          <a:extLst>
            <a:ext uri="{FF2B5EF4-FFF2-40B4-BE49-F238E27FC236}">
              <a16:creationId xmlns:a16="http://schemas.microsoft.com/office/drawing/2014/main" id="{8CFB110F-D4EA-4A6B-9EB0-3E134055E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7" name="Grafik 516">
          <a:extLst>
            <a:ext uri="{FF2B5EF4-FFF2-40B4-BE49-F238E27FC236}">
              <a16:creationId xmlns:a16="http://schemas.microsoft.com/office/drawing/2014/main" id="{4D5F0958-E38E-4CF8-A0CD-BDAEEF7AB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8" name="Grafik 517">
          <a:extLst>
            <a:ext uri="{FF2B5EF4-FFF2-40B4-BE49-F238E27FC236}">
              <a16:creationId xmlns:a16="http://schemas.microsoft.com/office/drawing/2014/main" id="{C71A030E-C879-4156-B639-B24343028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9" name="Grafik 518">
          <a:extLst>
            <a:ext uri="{FF2B5EF4-FFF2-40B4-BE49-F238E27FC236}">
              <a16:creationId xmlns:a16="http://schemas.microsoft.com/office/drawing/2014/main" id="{533930A6-ACF3-4AC2-89F5-D202E482C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0" name="Grafik 519">
          <a:extLst>
            <a:ext uri="{FF2B5EF4-FFF2-40B4-BE49-F238E27FC236}">
              <a16:creationId xmlns:a16="http://schemas.microsoft.com/office/drawing/2014/main" id="{7C3CA5BF-C995-41FA-86EF-04C506780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1" name="Grafik 520">
          <a:extLst>
            <a:ext uri="{FF2B5EF4-FFF2-40B4-BE49-F238E27FC236}">
              <a16:creationId xmlns:a16="http://schemas.microsoft.com/office/drawing/2014/main" id="{E3AB1EC3-094F-459D-A1DB-ACEAAC28B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2" name="Grafik 521">
          <a:extLst>
            <a:ext uri="{FF2B5EF4-FFF2-40B4-BE49-F238E27FC236}">
              <a16:creationId xmlns:a16="http://schemas.microsoft.com/office/drawing/2014/main" id="{F26DDE4B-4DA2-422E-A476-6F112F8CE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3" name="Grafik 522">
          <a:extLst>
            <a:ext uri="{FF2B5EF4-FFF2-40B4-BE49-F238E27FC236}">
              <a16:creationId xmlns:a16="http://schemas.microsoft.com/office/drawing/2014/main" id="{A3D6E585-F681-4E2B-992F-EB17EC57E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4" name="Grafik 523">
          <a:extLst>
            <a:ext uri="{FF2B5EF4-FFF2-40B4-BE49-F238E27FC236}">
              <a16:creationId xmlns:a16="http://schemas.microsoft.com/office/drawing/2014/main" id="{6A3F8098-067A-4C17-8CFC-F3082AEE3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5" name="Grafik 524">
          <a:extLst>
            <a:ext uri="{FF2B5EF4-FFF2-40B4-BE49-F238E27FC236}">
              <a16:creationId xmlns:a16="http://schemas.microsoft.com/office/drawing/2014/main" id="{AFEB4825-A44D-4792-8356-CD4063CA8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6" name="Grafik 525">
          <a:extLst>
            <a:ext uri="{FF2B5EF4-FFF2-40B4-BE49-F238E27FC236}">
              <a16:creationId xmlns:a16="http://schemas.microsoft.com/office/drawing/2014/main" id="{179DB605-8C0A-41DB-99F9-B88CB984C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7" name="Grafik 526">
          <a:extLst>
            <a:ext uri="{FF2B5EF4-FFF2-40B4-BE49-F238E27FC236}">
              <a16:creationId xmlns:a16="http://schemas.microsoft.com/office/drawing/2014/main" id="{4A1B4AA3-5B3D-43F2-ACA2-09B545E62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8" name="Grafik 527">
          <a:extLst>
            <a:ext uri="{FF2B5EF4-FFF2-40B4-BE49-F238E27FC236}">
              <a16:creationId xmlns:a16="http://schemas.microsoft.com/office/drawing/2014/main" id="{FFAE029B-8CAE-434E-A1BC-DB356DDA3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9" name="Grafik 528">
          <a:extLst>
            <a:ext uri="{FF2B5EF4-FFF2-40B4-BE49-F238E27FC236}">
              <a16:creationId xmlns:a16="http://schemas.microsoft.com/office/drawing/2014/main" id="{B29FEE2D-1F58-4F54-8E6A-96EBD5F4F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0" name="Grafik 529">
          <a:extLst>
            <a:ext uri="{FF2B5EF4-FFF2-40B4-BE49-F238E27FC236}">
              <a16:creationId xmlns:a16="http://schemas.microsoft.com/office/drawing/2014/main" id="{89FEE1F5-D45C-48B5-9647-210444558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1" name="Grafik 530">
          <a:extLst>
            <a:ext uri="{FF2B5EF4-FFF2-40B4-BE49-F238E27FC236}">
              <a16:creationId xmlns:a16="http://schemas.microsoft.com/office/drawing/2014/main" id="{878F4C52-5010-4C6A-8FEE-E4122C67F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2" name="Grafik 531">
          <a:extLst>
            <a:ext uri="{FF2B5EF4-FFF2-40B4-BE49-F238E27FC236}">
              <a16:creationId xmlns:a16="http://schemas.microsoft.com/office/drawing/2014/main" id="{C33E3201-C8D1-4A0D-9671-199B13D0B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3" name="Grafik 532">
          <a:extLst>
            <a:ext uri="{FF2B5EF4-FFF2-40B4-BE49-F238E27FC236}">
              <a16:creationId xmlns:a16="http://schemas.microsoft.com/office/drawing/2014/main" id="{629F6E1E-9049-47B6-823D-5E6CDE116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4" name="Grafik 533">
          <a:extLst>
            <a:ext uri="{FF2B5EF4-FFF2-40B4-BE49-F238E27FC236}">
              <a16:creationId xmlns:a16="http://schemas.microsoft.com/office/drawing/2014/main" id="{C0A138A5-3407-4687-91BC-82B8D469A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5" name="Grafik 534">
          <a:extLst>
            <a:ext uri="{FF2B5EF4-FFF2-40B4-BE49-F238E27FC236}">
              <a16:creationId xmlns:a16="http://schemas.microsoft.com/office/drawing/2014/main" id="{F4FC6FB7-F827-4524-95B4-25FAE10E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6" name="Grafik 535">
          <a:extLst>
            <a:ext uri="{FF2B5EF4-FFF2-40B4-BE49-F238E27FC236}">
              <a16:creationId xmlns:a16="http://schemas.microsoft.com/office/drawing/2014/main" id="{6DC8636B-70BE-47E5-9A4A-2A8B43620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7" name="Grafik 536">
          <a:extLst>
            <a:ext uri="{FF2B5EF4-FFF2-40B4-BE49-F238E27FC236}">
              <a16:creationId xmlns:a16="http://schemas.microsoft.com/office/drawing/2014/main" id="{ACF755C5-6129-41AB-9F89-70788735A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8" name="Grafik 537">
          <a:extLst>
            <a:ext uri="{FF2B5EF4-FFF2-40B4-BE49-F238E27FC236}">
              <a16:creationId xmlns:a16="http://schemas.microsoft.com/office/drawing/2014/main" id="{9F8B0E6E-B58B-49A8-B5EF-1B59823D5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4C153C22-5B3A-4706-87CE-CC4460B9F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DBDC96B5-5B24-44F1-B0F2-0268FFF29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EDC16556-8377-424F-A975-3B5547A1C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C097AA1A-610C-4EBA-B555-F9B68AB88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3" name="Grafik 542">
          <a:extLst>
            <a:ext uri="{FF2B5EF4-FFF2-40B4-BE49-F238E27FC236}">
              <a16:creationId xmlns:a16="http://schemas.microsoft.com/office/drawing/2014/main" id="{3458517B-BEE2-4E69-812F-2A9B53A0A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4" name="Grafik 543">
          <a:extLst>
            <a:ext uri="{FF2B5EF4-FFF2-40B4-BE49-F238E27FC236}">
              <a16:creationId xmlns:a16="http://schemas.microsoft.com/office/drawing/2014/main" id="{A4EE9098-3042-4B4C-BC42-8B2A622BB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5" name="Grafik 544">
          <a:extLst>
            <a:ext uri="{FF2B5EF4-FFF2-40B4-BE49-F238E27FC236}">
              <a16:creationId xmlns:a16="http://schemas.microsoft.com/office/drawing/2014/main" id="{A6B3DA78-EE47-40F4-A32A-47592E19C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6" name="Grafik 545">
          <a:extLst>
            <a:ext uri="{FF2B5EF4-FFF2-40B4-BE49-F238E27FC236}">
              <a16:creationId xmlns:a16="http://schemas.microsoft.com/office/drawing/2014/main" id="{16542A2B-436C-4037-84BC-AE82377D4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7" name="Grafik 546">
          <a:extLst>
            <a:ext uri="{FF2B5EF4-FFF2-40B4-BE49-F238E27FC236}">
              <a16:creationId xmlns:a16="http://schemas.microsoft.com/office/drawing/2014/main" id="{8C4D8629-30DB-46EE-85BA-91397E456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8" name="Grafik 547">
          <a:extLst>
            <a:ext uri="{FF2B5EF4-FFF2-40B4-BE49-F238E27FC236}">
              <a16:creationId xmlns:a16="http://schemas.microsoft.com/office/drawing/2014/main" id="{1DDA6694-853B-4936-B50D-45D0711E3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DF83F819-7E2E-43C9-A600-0A57AFAD7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478B803F-F2C2-43C0-BD10-F34B1DA88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B80442F3-5C45-4ECE-96E8-793B4DED7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7D39F8D7-EF38-407A-940C-9B96A192A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2C72153D-67D5-49FB-8D88-6A2B27317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CF0AAC4B-0B6E-4E91-8805-EC91988C1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5092FC4E-59C2-40E6-BFEE-49CFE82CE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3B15D868-176A-4F82-A255-1F9F8E7ED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7" name="Grafik 556">
          <a:extLst>
            <a:ext uri="{FF2B5EF4-FFF2-40B4-BE49-F238E27FC236}">
              <a16:creationId xmlns:a16="http://schemas.microsoft.com/office/drawing/2014/main" id="{49C76EA2-FD75-403D-8AEF-459D84DE5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8" name="Grafik 557">
          <a:extLst>
            <a:ext uri="{FF2B5EF4-FFF2-40B4-BE49-F238E27FC236}">
              <a16:creationId xmlns:a16="http://schemas.microsoft.com/office/drawing/2014/main" id="{E843D680-6835-4AE8-9F68-4DEF52C8D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9" name="Grafik 558">
          <a:extLst>
            <a:ext uri="{FF2B5EF4-FFF2-40B4-BE49-F238E27FC236}">
              <a16:creationId xmlns:a16="http://schemas.microsoft.com/office/drawing/2014/main" id="{2E1659AF-0553-439C-997A-EA4A036EA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0" name="Grafik 559">
          <a:extLst>
            <a:ext uri="{FF2B5EF4-FFF2-40B4-BE49-F238E27FC236}">
              <a16:creationId xmlns:a16="http://schemas.microsoft.com/office/drawing/2014/main" id="{3EED28A7-F982-484D-8667-72C8B3D01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1</xdr:col>
      <xdr:colOff>104775</xdr:colOff>
      <xdr:row>0</xdr:row>
      <xdr:rowOff>190500</xdr:rowOff>
    </xdr:from>
    <xdr:to>
      <xdr:col>1</xdr:col>
      <xdr:colOff>1850390</xdr:colOff>
      <xdr:row>1</xdr:row>
      <xdr:rowOff>273685</xdr:rowOff>
    </xdr:to>
    <xdr:pic>
      <xdr:nvPicPr>
        <xdr:cNvPr id="561" name="Grafik 560">
          <a:extLst>
            <a:ext uri="{FF2B5EF4-FFF2-40B4-BE49-F238E27FC236}">
              <a16:creationId xmlns:a16="http://schemas.microsoft.com/office/drawing/2014/main" id="{4492B1AA-73AF-4B1D-871C-D7DB7C6B7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4700" y="190500"/>
          <a:ext cx="1745615" cy="359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view="pageBreakPreview" topLeftCell="A5" zoomScaleNormal="100" zoomScaleSheetLayoutView="100" workbookViewId="0">
      <selection activeCell="G9" sqref="G9"/>
    </sheetView>
  </sheetViews>
  <sheetFormatPr baseColWidth="10" defaultColWidth="11.5703125" defaultRowHeight="12.75"/>
  <cols>
    <col min="1" max="9" width="11.5703125" style="2"/>
    <col min="10" max="10" width="15" style="2" bestFit="1" customWidth="1"/>
    <col min="11" max="11" width="12" style="2" bestFit="1" customWidth="1"/>
    <col min="12" max="12" width="18.140625" style="2" bestFit="1" customWidth="1"/>
    <col min="13" max="16384" width="11.5703125" style="2"/>
  </cols>
  <sheetData>
    <row r="1" spans="1:12" ht="15">
      <c r="A1" s="109"/>
    </row>
    <row r="2" spans="1:12" ht="15">
      <c r="A2" s="109"/>
    </row>
    <row r="3" spans="1:12" ht="15">
      <c r="A3" s="109"/>
    </row>
    <row r="4" spans="1:12" ht="15">
      <c r="A4" s="109"/>
    </row>
    <row r="5" spans="1:12" ht="14.25">
      <c r="A5" s="110"/>
    </row>
    <row r="6" spans="1:12" ht="14.25">
      <c r="L6" s="51"/>
    </row>
    <row r="7" spans="1:12" ht="14.25">
      <c r="L7" s="51"/>
    </row>
    <row r="8" spans="1:12" ht="14.25">
      <c r="L8" s="51"/>
    </row>
    <row r="9" spans="1:12" ht="14.25">
      <c r="L9" s="51"/>
    </row>
    <row r="19" spans="1:14" ht="57" customHeight="1">
      <c r="A19" s="130" t="s">
        <v>58</v>
      </c>
      <c r="B19" s="130"/>
      <c r="C19" s="130"/>
      <c r="D19" s="130"/>
      <c r="E19" s="130"/>
      <c r="F19" s="130"/>
      <c r="G19" s="130"/>
    </row>
    <row r="21" spans="1:14" ht="20.25" hidden="1">
      <c r="A21" s="131"/>
      <c r="B21" s="131"/>
      <c r="C21" s="131"/>
      <c r="D21" s="131"/>
      <c r="E21" s="131"/>
      <c r="F21" s="131"/>
      <c r="G21" s="131"/>
    </row>
    <row r="22" spans="1:14" s="4" customFormat="1" ht="93.95" customHeight="1">
      <c r="A22" s="132" t="s">
        <v>68</v>
      </c>
      <c r="B22" s="132"/>
      <c r="C22" s="132"/>
      <c r="D22" s="132"/>
      <c r="E22" s="132"/>
      <c r="F22" s="132"/>
      <c r="G22" s="132"/>
    </row>
    <row r="24" spans="1:14" ht="18">
      <c r="A24" s="133" t="s">
        <v>67</v>
      </c>
      <c r="B24" s="133"/>
      <c r="C24" s="133"/>
      <c r="D24" s="133"/>
      <c r="E24" s="133"/>
      <c r="F24" s="133"/>
      <c r="G24" s="133"/>
      <c r="N24" s="24"/>
    </row>
    <row r="25" spans="1:14" ht="18">
      <c r="A25" s="133" t="s">
        <v>0</v>
      </c>
      <c r="B25" s="133"/>
      <c r="C25" s="133"/>
      <c r="D25" s="133"/>
      <c r="E25" s="133"/>
      <c r="F25" s="133"/>
      <c r="G25" s="133"/>
    </row>
    <row r="33" spans="1:7">
      <c r="A33" s="129"/>
      <c r="B33" s="129"/>
      <c r="C33" s="129"/>
      <c r="D33" s="129"/>
      <c r="E33" s="129"/>
      <c r="F33" s="129"/>
      <c r="G33" s="129"/>
    </row>
    <row r="34" spans="1:7">
      <c r="A34" s="129"/>
      <c r="B34" s="129"/>
      <c r="C34" s="129"/>
      <c r="D34" s="129"/>
      <c r="E34" s="129"/>
      <c r="F34" s="129"/>
      <c r="G34" s="129"/>
    </row>
    <row r="35" spans="1:7">
      <c r="A35" s="129"/>
      <c r="B35" s="129"/>
      <c r="C35" s="129"/>
      <c r="D35" s="129"/>
      <c r="E35" s="129"/>
      <c r="F35" s="129"/>
      <c r="G35" s="129"/>
    </row>
    <row r="70" spans="10:12">
      <c r="J70" s="26"/>
      <c r="K70" s="25"/>
      <c r="L70" s="27"/>
    </row>
    <row r="71" spans="10:12">
      <c r="J71" s="26"/>
      <c r="K71" s="25"/>
      <c r="L71" s="27"/>
    </row>
    <row r="72" spans="10:12">
      <c r="J72" s="26"/>
      <c r="K72" s="25"/>
      <c r="L72" s="27"/>
    </row>
    <row r="73" spans="10:12">
      <c r="J73" s="26"/>
      <c r="K73" s="25"/>
      <c r="L73" s="27"/>
    </row>
    <row r="74" spans="10:12">
      <c r="J74" s="26"/>
      <c r="K74" s="25"/>
      <c r="L74" s="27"/>
    </row>
    <row r="75" spans="10:12">
      <c r="J75" s="26"/>
      <c r="K75" s="25"/>
      <c r="L75" s="27"/>
    </row>
    <row r="76" spans="10:12">
      <c r="J76" s="26"/>
      <c r="K76" s="25"/>
      <c r="L76" s="27"/>
    </row>
    <row r="77" spans="10:12">
      <c r="J77" s="26"/>
      <c r="K77" s="25"/>
      <c r="L77" s="27"/>
    </row>
    <row r="78" spans="10:12">
      <c r="J78" s="26"/>
    </row>
    <row r="79" spans="10:12">
      <c r="J79" s="26"/>
      <c r="L79" s="26"/>
    </row>
  </sheetData>
  <mergeCells count="6">
    <mergeCell ref="A33:G35"/>
    <mergeCell ref="A19:G19"/>
    <mergeCell ref="A21:G21"/>
    <mergeCell ref="A22:G22"/>
    <mergeCell ref="A24:G24"/>
    <mergeCell ref="A25:G25"/>
  </mergeCells>
  <pageMargins left="0.86614173228346458" right="0.86614173228346458" top="0.31496062992125984" bottom="0.39370078740157483" header="0.31496062992125984" footer="0.51181102362204722"/>
  <pageSetup paperSize="9" orientation="portrait" verticalDpi="597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6"/>
  <sheetViews>
    <sheetView view="pageBreakPreview" topLeftCell="A24" zoomScale="70" zoomScaleNormal="100" zoomScaleSheetLayoutView="70" workbookViewId="0">
      <selection activeCell="D12" sqref="D12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0.25" customHeight="1">
      <c r="A4" s="167" t="s">
        <v>73</v>
      </c>
      <c r="B4" s="167"/>
      <c r="C4" s="83"/>
      <c r="D4" s="60"/>
    </row>
    <row r="5" spans="1:7" s="4" customFormat="1" ht="20.25" customHeight="1">
      <c r="A5" s="85" t="s">
        <v>72</v>
      </c>
      <c r="B5" s="85"/>
      <c r="C5" s="83"/>
      <c r="D5" s="60"/>
    </row>
    <row r="6" spans="1:7" s="1" customFormat="1" ht="21.75" customHeight="1">
      <c r="A6" s="105" t="s">
        <v>57</v>
      </c>
      <c r="B6" s="104"/>
      <c r="C6" s="104"/>
      <c r="D6" s="60"/>
      <c r="F6" s="93"/>
      <c r="G6" s="74"/>
    </row>
    <row r="7" spans="1:7" s="4" customFormat="1" ht="20.25" customHeight="1">
      <c r="A7" s="28"/>
      <c r="B7" s="29"/>
      <c r="C7" s="30"/>
      <c r="D7" s="31"/>
    </row>
    <row r="8" spans="1:7" s="4" customFormat="1" ht="20.25" customHeight="1">
      <c r="A8" s="168" t="s">
        <v>1</v>
      </c>
      <c r="B8" s="168"/>
      <c r="C8" s="30"/>
      <c r="D8" s="31"/>
    </row>
    <row r="9" spans="1:7" ht="23.25" customHeight="1" thickBot="1"/>
    <row r="10" spans="1:7" s="3" customFormat="1" ht="24" customHeight="1">
      <c r="A10" s="34" t="s">
        <v>49</v>
      </c>
      <c r="B10" s="33"/>
      <c r="C10" s="169"/>
      <c r="D10" s="170"/>
    </row>
    <row r="11" spans="1:7" s="3" customFormat="1" ht="7.5" customHeight="1">
      <c r="A11" s="7"/>
      <c r="B11" s="18"/>
      <c r="C11" s="171"/>
      <c r="D11" s="172"/>
    </row>
    <row r="12" spans="1:7" s="3" customFormat="1" ht="24" customHeight="1">
      <c r="A12" s="173" t="s">
        <v>2</v>
      </c>
      <c r="B12" s="174"/>
      <c r="C12" s="61" t="s">
        <v>3</v>
      </c>
      <c r="D12" s="181">
        <v>149423.4</v>
      </c>
    </row>
    <row r="13" spans="1:7" s="3" customFormat="1" ht="7.5" customHeight="1" thickTop="1">
      <c r="A13" s="8"/>
      <c r="B13" s="19"/>
      <c r="C13" s="175"/>
      <c r="D13" s="176"/>
    </row>
    <row r="14" spans="1:7" ht="24" customHeight="1">
      <c r="A14" s="177" t="s">
        <v>4</v>
      </c>
      <c r="B14" s="178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56</v>
      </c>
      <c r="D15" s="32"/>
    </row>
    <row r="16" spans="1:7" ht="7.5" customHeight="1" thickTop="1">
      <c r="A16" s="10"/>
      <c r="B16" s="11"/>
      <c r="C16" s="150"/>
      <c r="D16" s="151"/>
    </row>
    <row r="17" spans="1:4" ht="24" customHeight="1">
      <c r="A17" s="164" t="s">
        <v>9</v>
      </c>
      <c r="B17" s="165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40">
        <v>0.02</v>
      </c>
      <c r="D21" s="37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2" t="s">
        <v>29</v>
      </c>
      <c r="B28" s="153"/>
      <c r="C28" s="94"/>
      <c r="D28" s="90">
        <f>D27*C28</f>
        <v>0</v>
      </c>
    </row>
    <row r="29" spans="1:4" ht="24" customHeight="1">
      <c r="A29" s="154" t="s">
        <v>30</v>
      </c>
      <c r="B29" s="155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6" t="s">
        <v>33</v>
      </c>
      <c r="B32" s="157"/>
      <c r="C32" s="58"/>
      <c r="D32" s="43"/>
    </row>
    <row r="33" spans="1:7" ht="25.5" customHeight="1">
      <c r="A33" s="121" t="s">
        <v>65</v>
      </c>
      <c r="B33" s="122"/>
      <c r="C33" s="123"/>
      <c r="D33" s="124"/>
    </row>
    <row r="34" spans="1:7" ht="24" customHeight="1">
      <c r="A34" s="162" t="s">
        <v>66</v>
      </c>
      <c r="B34" s="163"/>
      <c r="C34" s="125" t="s">
        <v>34</v>
      </c>
      <c r="D34" s="126">
        <v>0</v>
      </c>
    </row>
    <row r="35" spans="1:7" ht="24" customHeight="1">
      <c r="A35" s="88" t="s">
        <v>60</v>
      </c>
      <c r="B35" s="89"/>
      <c r="C35" s="86"/>
      <c r="D35" s="99"/>
    </row>
    <row r="36" spans="1:7" ht="29.25" customHeight="1">
      <c r="A36" s="162" t="s">
        <v>61</v>
      </c>
      <c r="B36" s="163"/>
      <c r="C36" s="106" t="s">
        <v>34</v>
      </c>
      <c r="D36" s="100">
        <v>0</v>
      </c>
    </row>
    <row r="37" spans="1:7" ht="24" customHeight="1">
      <c r="A37" s="116" t="s">
        <v>62</v>
      </c>
      <c r="B37" s="117"/>
      <c r="C37" s="86"/>
      <c r="D37" s="99"/>
    </row>
    <row r="38" spans="1:7" ht="24" customHeight="1">
      <c r="A38" s="158" t="s">
        <v>63</v>
      </c>
      <c r="B38" s="159"/>
      <c r="C38" s="107" t="s">
        <v>34</v>
      </c>
      <c r="D38" s="101">
        <v>0</v>
      </c>
    </row>
    <row r="39" spans="1:7" ht="24" customHeight="1">
      <c r="A39" s="158" t="s">
        <v>64</v>
      </c>
      <c r="B39" s="159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99"/>
    </row>
    <row r="41" spans="1:7" ht="24" customHeight="1">
      <c r="A41" s="158" t="s">
        <v>36</v>
      </c>
      <c r="B41" s="159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99"/>
    </row>
    <row r="43" spans="1:7" ht="24" customHeight="1">
      <c r="A43" s="158" t="s">
        <v>38</v>
      </c>
      <c r="B43" s="159"/>
      <c r="C43" s="107" t="s">
        <v>34</v>
      </c>
      <c r="D43" s="101">
        <v>0</v>
      </c>
    </row>
    <row r="44" spans="1:7" ht="24" customHeight="1" thickBot="1">
      <c r="A44" s="14" t="s">
        <v>39</v>
      </c>
      <c r="B44" s="15"/>
      <c r="C44" s="66"/>
      <c r="D44" s="39">
        <f>SUM(D43,D41,D39,D38,D36,D34)</f>
        <v>0</v>
      </c>
    </row>
    <row r="45" spans="1:7" ht="26.25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8.15" customHeight="1" thickTop="1">
      <c r="A47" s="10"/>
      <c r="B47" s="20"/>
      <c r="C47" s="160"/>
      <c r="D47" s="161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.75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48"/>
      <c r="B51" s="149"/>
      <c r="C51" s="150"/>
      <c r="D51" s="151"/>
    </row>
    <row r="52" spans="1:4" ht="24" customHeight="1">
      <c r="A52" s="142" t="s">
        <v>45</v>
      </c>
      <c r="B52" s="143"/>
      <c r="C52" s="144"/>
      <c r="D52" s="145"/>
    </row>
    <row r="53" spans="1:4" ht="24" customHeight="1">
      <c r="A53" s="146" t="s">
        <v>46</v>
      </c>
      <c r="B53" s="147"/>
      <c r="C53" s="136">
        <v>0</v>
      </c>
      <c r="D53" s="137"/>
    </row>
    <row r="54" spans="1:4" ht="18" customHeight="1">
      <c r="A54" s="134" t="s">
        <v>47</v>
      </c>
      <c r="B54" s="135"/>
      <c r="C54" s="136">
        <v>0</v>
      </c>
      <c r="D54" s="137"/>
    </row>
    <row r="55" spans="1:4" ht="18" customHeight="1">
      <c r="A55" s="134" t="s">
        <v>48</v>
      </c>
      <c r="B55" s="135"/>
      <c r="C55" s="136">
        <v>0</v>
      </c>
      <c r="D55" s="137"/>
    </row>
    <row r="56" spans="1:4" ht="13.5" thickBot="1">
      <c r="A56" s="138"/>
      <c r="B56" s="139"/>
      <c r="C56" s="140"/>
      <c r="D56" s="141"/>
    </row>
  </sheetData>
  <mergeCells count="34">
    <mergeCell ref="A17:B17"/>
    <mergeCell ref="A1:C1"/>
    <mergeCell ref="A2:C2"/>
    <mergeCell ref="A3:C3"/>
    <mergeCell ref="A4:B4"/>
    <mergeCell ref="A8:B8"/>
    <mergeCell ref="C10:D10"/>
    <mergeCell ref="C11:D11"/>
    <mergeCell ref="A12:B12"/>
    <mergeCell ref="C13:D13"/>
    <mergeCell ref="A14:B14"/>
    <mergeCell ref="C16:D16"/>
    <mergeCell ref="A51:B51"/>
    <mergeCell ref="C51:D51"/>
    <mergeCell ref="A28:B28"/>
    <mergeCell ref="A29:B29"/>
    <mergeCell ref="A32:B32"/>
    <mergeCell ref="A41:B41"/>
    <mergeCell ref="A43:B43"/>
    <mergeCell ref="C47:D47"/>
    <mergeCell ref="A36:B36"/>
    <mergeCell ref="A38:B38"/>
    <mergeCell ref="A39:B39"/>
    <mergeCell ref="A34:B34"/>
    <mergeCell ref="A55:B55"/>
    <mergeCell ref="C55:D55"/>
    <mergeCell ref="A56:B56"/>
    <mergeCell ref="C56:D56"/>
    <mergeCell ref="A52:B52"/>
    <mergeCell ref="C52:D52"/>
    <mergeCell ref="A53:B53"/>
    <mergeCell ref="C53:D53"/>
    <mergeCell ref="A54:B54"/>
    <mergeCell ref="C54:D54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6"/>
  <sheetViews>
    <sheetView view="pageBreakPreview" zoomScale="70" zoomScaleNormal="100" zoomScaleSheetLayoutView="70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4" customHeight="1">
      <c r="A4" s="167" t="s">
        <v>74</v>
      </c>
      <c r="B4" s="167"/>
      <c r="C4" s="83"/>
      <c r="D4" s="60"/>
    </row>
    <row r="5" spans="1:7" s="4" customFormat="1" ht="24" customHeight="1">
      <c r="A5" s="85" t="s">
        <v>72</v>
      </c>
      <c r="B5" s="85"/>
      <c r="C5" s="83"/>
      <c r="D5" s="60"/>
    </row>
    <row r="6" spans="1:7" s="1" customFormat="1" ht="24" customHeight="1">
      <c r="A6" s="105" t="s">
        <v>57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68" t="s">
        <v>1</v>
      </c>
      <c r="B8" s="168"/>
      <c r="C8" s="30"/>
      <c r="D8" s="31"/>
    </row>
    <row r="9" spans="1:7" ht="24" customHeight="1" thickBot="1"/>
    <row r="10" spans="1:7" s="3" customFormat="1" ht="24" customHeight="1">
      <c r="A10" s="34" t="s">
        <v>50</v>
      </c>
      <c r="B10" s="33"/>
      <c r="C10" s="169"/>
      <c r="D10" s="170"/>
    </row>
    <row r="11" spans="1:7" s="3" customFormat="1" ht="24" customHeight="1">
      <c r="A11" s="7"/>
      <c r="B11" s="18"/>
      <c r="C11" s="171"/>
      <c r="D11" s="172"/>
    </row>
    <row r="12" spans="1:7" s="3" customFormat="1" ht="24" customHeight="1">
      <c r="A12" s="173" t="s">
        <v>2</v>
      </c>
      <c r="B12" s="174"/>
      <c r="C12" s="61" t="s">
        <v>3</v>
      </c>
      <c r="D12" s="181">
        <v>99615.6</v>
      </c>
    </row>
    <row r="13" spans="1:7" s="3" customFormat="1" ht="24" customHeight="1" thickTop="1">
      <c r="A13" s="8"/>
      <c r="B13" s="19"/>
      <c r="C13" s="175"/>
      <c r="D13" s="176"/>
    </row>
    <row r="14" spans="1:7" ht="24" customHeight="1">
      <c r="A14" s="177" t="s">
        <v>4</v>
      </c>
      <c r="B14" s="178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56</v>
      </c>
      <c r="D15" s="32"/>
    </row>
    <row r="16" spans="1:7" ht="24" customHeight="1" thickTop="1">
      <c r="A16" s="10"/>
      <c r="B16" s="11"/>
      <c r="C16" s="150"/>
      <c r="D16" s="151"/>
    </row>
    <row r="17" spans="1:4" ht="24" customHeight="1">
      <c r="A17" s="164" t="s">
        <v>9</v>
      </c>
      <c r="B17" s="165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19">
        <v>0.02</v>
      </c>
      <c r="D21" s="120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4" t="s">
        <v>29</v>
      </c>
      <c r="B28" s="155"/>
      <c r="C28" s="94"/>
      <c r="D28" s="95">
        <f>D27*C28</f>
        <v>0</v>
      </c>
    </row>
    <row r="29" spans="1:4" ht="24" customHeight="1">
      <c r="A29" s="154" t="s">
        <v>30</v>
      </c>
      <c r="B29" s="155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6" t="s">
        <v>33</v>
      </c>
      <c r="B32" s="157"/>
      <c r="C32" s="58"/>
      <c r="D32" s="43"/>
    </row>
    <row r="33" spans="1:7" ht="24" customHeight="1">
      <c r="A33" s="121" t="s">
        <v>65</v>
      </c>
      <c r="B33" s="122"/>
      <c r="C33" s="123"/>
      <c r="D33" s="124"/>
    </row>
    <row r="34" spans="1:7" ht="24" customHeight="1">
      <c r="A34" s="162" t="s">
        <v>66</v>
      </c>
      <c r="B34" s="163"/>
      <c r="C34" s="125" t="s">
        <v>34</v>
      </c>
      <c r="D34" s="126">
        <v>0</v>
      </c>
    </row>
    <row r="35" spans="1:7" ht="24" customHeight="1">
      <c r="A35" s="116" t="s">
        <v>60</v>
      </c>
      <c r="B35" s="117"/>
      <c r="C35" s="86"/>
      <c r="D35" s="99"/>
    </row>
    <row r="36" spans="1:7" ht="24" customHeight="1">
      <c r="A36" s="162" t="s">
        <v>61</v>
      </c>
      <c r="B36" s="163"/>
      <c r="C36" s="106" t="s">
        <v>34</v>
      </c>
      <c r="D36" s="100">
        <v>0</v>
      </c>
    </row>
    <row r="37" spans="1:7" ht="24" customHeight="1">
      <c r="A37" s="116" t="s">
        <v>62</v>
      </c>
      <c r="B37" s="117"/>
      <c r="C37" s="86"/>
      <c r="D37" s="99"/>
    </row>
    <row r="38" spans="1:7" ht="24" customHeight="1">
      <c r="A38" s="158" t="s">
        <v>63</v>
      </c>
      <c r="B38" s="159"/>
      <c r="C38" s="107" t="s">
        <v>34</v>
      </c>
      <c r="D38" s="101">
        <v>0</v>
      </c>
    </row>
    <row r="39" spans="1:7" ht="24" customHeight="1">
      <c r="A39" s="158" t="s">
        <v>64</v>
      </c>
      <c r="B39" s="159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87"/>
    </row>
    <row r="41" spans="1:7" ht="24" customHeight="1">
      <c r="A41" s="158" t="s">
        <v>36</v>
      </c>
      <c r="B41" s="159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87"/>
    </row>
    <row r="43" spans="1:7" ht="24" customHeight="1">
      <c r="A43" s="158" t="s">
        <v>38</v>
      </c>
      <c r="B43" s="159"/>
      <c r="C43" s="108" t="s">
        <v>34</v>
      </c>
      <c r="D43" s="102">
        <v>0</v>
      </c>
    </row>
    <row r="44" spans="1:7" ht="24" customHeight="1" thickBot="1">
      <c r="A44" s="14" t="s">
        <v>39</v>
      </c>
      <c r="B44" s="15"/>
      <c r="C44" s="66"/>
      <c r="D44" s="103">
        <f>SUM(D43,D41,D39,D38,D36,D34)</f>
        <v>0</v>
      </c>
    </row>
    <row r="45" spans="1:7" ht="24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4" customHeight="1" thickTop="1">
      <c r="A47" s="10"/>
      <c r="B47" s="20"/>
      <c r="C47" s="160"/>
      <c r="D47" s="161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0"/>
      <c r="B51" s="11"/>
      <c r="C51" s="150"/>
      <c r="D51" s="151"/>
    </row>
    <row r="52" spans="1:4" ht="24" customHeight="1">
      <c r="A52" s="96" t="s">
        <v>51</v>
      </c>
      <c r="B52" s="84"/>
      <c r="C52" s="144"/>
      <c r="D52" s="145"/>
    </row>
    <row r="53" spans="1:4" ht="24" customHeight="1">
      <c r="A53" s="97" t="s">
        <v>46</v>
      </c>
      <c r="B53" s="84"/>
      <c r="C53" s="136">
        <v>0</v>
      </c>
      <c r="D53" s="137"/>
    </row>
    <row r="54" spans="1:4" ht="24" customHeight="1">
      <c r="A54" s="91" t="s">
        <v>47</v>
      </c>
      <c r="B54" s="84"/>
      <c r="C54" s="136">
        <v>0</v>
      </c>
      <c r="D54" s="137"/>
    </row>
    <row r="55" spans="1:4" ht="24" customHeight="1">
      <c r="A55" s="134" t="s">
        <v>48</v>
      </c>
      <c r="B55" s="135"/>
      <c r="C55" s="136">
        <v>0</v>
      </c>
      <c r="D55" s="137"/>
    </row>
    <row r="56" spans="1:4" ht="24" customHeight="1" thickBot="1">
      <c r="A56" s="98"/>
      <c r="B56" s="21"/>
      <c r="C56" s="140"/>
      <c r="D56" s="141"/>
    </row>
  </sheetData>
  <mergeCells count="29">
    <mergeCell ref="C10:D10"/>
    <mergeCell ref="A1:C1"/>
    <mergeCell ref="A2:C2"/>
    <mergeCell ref="A3:C3"/>
    <mergeCell ref="A4:B4"/>
    <mergeCell ref="A8:B8"/>
    <mergeCell ref="A36:B36"/>
    <mergeCell ref="A38:B38"/>
    <mergeCell ref="A39:B39"/>
    <mergeCell ref="A17:B17"/>
    <mergeCell ref="A28:B28"/>
    <mergeCell ref="A29:B29"/>
    <mergeCell ref="A32:B32"/>
    <mergeCell ref="A34:B34"/>
    <mergeCell ref="C11:D11"/>
    <mergeCell ref="A12:B12"/>
    <mergeCell ref="C13:D13"/>
    <mergeCell ref="A14:B14"/>
    <mergeCell ref="C16:D16"/>
    <mergeCell ref="A55:B55"/>
    <mergeCell ref="C55:D55"/>
    <mergeCell ref="A41:B41"/>
    <mergeCell ref="A43:B43"/>
    <mergeCell ref="C56:D56"/>
    <mergeCell ref="C47:D47"/>
    <mergeCell ref="C51:D51"/>
    <mergeCell ref="C52:D52"/>
    <mergeCell ref="C53:D53"/>
    <mergeCell ref="C54:D54"/>
  </mergeCells>
  <printOptions horizontalCentered="1"/>
  <pageMargins left="0.6692913385826772" right="0.47244094488188976" top="0.31496062992125984" bottom="0.39370078740157483" header="0.31496062992125984" footer="0.51181102362204722"/>
  <pageSetup paperSize="9" scale="6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7"/>
  <sheetViews>
    <sheetView view="pageBreakPreview" zoomScale="70" zoomScaleNormal="100" zoomScaleSheetLayoutView="70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4" customHeight="1">
      <c r="A4" s="28" t="s">
        <v>73</v>
      </c>
      <c r="B4" s="28"/>
      <c r="C4" s="83"/>
      <c r="D4" s="60"/>
    </row>
    <row r="5" spans="1:7" s="4" customFormat="1" ht="24" customHeight="1">
      <c r="A5" s="28" t="s">
        <v>75</v>
      </c>
      <c r="B5" s="28"/>
      <c r="C5" s="83"/>
      <c r="D5" s="60"/>
    </row>
    <row r="6" spans="1:7" s="1" customFormat="1" ht="24" customHeight="1">
      <c r="A6" s="105" t="s">
        <v>57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68" t="s">
        <v>1</v>
      </c>
      <c r="B8" s="168"/>
      <c r="C8" s="30"/>
      <c r="D8" s="31"/>
    </row>
    <row r="9" spans="1:7" ht="24" customHeight="1" thickBot="1"/>
    <row r="10" spans="1:7" s="3" customFormat="1" ht="24" customHeight="1">
      <c r="A10" s="34" t="s">
        <v>49</v>
      </c>
      <c r="B10" s="34"/>
      <c r="C10" s="169"/>
      <c r="D10" s="170"/>
    </row>
    <row r="11" spans="1:7" s="3" customFormat="1" ht="24" customHeight="1">
      <c r="A11" s="7"/>
      <c r="B11" s="18"/>
      <c r="C11" s="171"/>
      <c r="D11" s="172"/>
    </row>
    <row r="12" spans="1:7" s="3" customFormat="1" ht="24" customHeight="1" thickBot="1">
      <c r="A12" s="173" t="s">
        <v>2</v>
      </c>
      <c r="B12" s="174"/>
      <c r="C12" s="61" t="s">
        <v>3</v>
      </c>
      <c r="D12" s="181">
        <v>223166.4</v>
      </c>
    </row>
    <row r="13" spans="1:7" s="3" customFormat="1" ht="24" customHeight="1" thickTop="1">
      <c r="A13" s="8"/>
      <c r="B13" s="19"/>
      <c r="C13" s="175"/>
      <c r="D13" s="176"/>
    </row>
    <row r="14" spans="1:7" ht="24" customHeight="1">
      <c r="A14" s="177" t="s">
        <v>4</v>
      </c>
      <c r="B14" s="178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56</v>
      </c>
      <c r="D15" s="32"/>
    </row>
    <row r="16" spans="1:7" ht="24" customHeight="1" thickTop="1">
      <c r="A16" s="10"/>
      <c r="B16" s="11"/>
      <c r="C16" s="150"/>
      <c r="D16" s="151"/>
    </row>
    <row r="17" spans="1:4" ht="24" customHeight="1">
      <c r="A17" s="164" t="s">
        <v>9</v>
      </c>
      <c r="B17" s="165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40">
        <v>0.02</v>
      </c>
      <c r="D21" s="37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79" t="s">
        <v>59</v>
      </c>
      <c r="B28" s="180"/>
      <c r="C28" s="111"/>
      <c r="D28" s="90">
        <f>D27*C28</f>
        <v>0</v>
      </c>
    </row>
    <row r="29" spans="1:4" ht="24" customHeight="1">
      <c r="A29" s="152" t="s">
        <v>29</v>
      </c>
      <c r="B29" s="153"/>
      <c r="C29" s="94"/>
      <c r="D29" s="90">
        <f>D27*C29</f>
        <v>0</v>
      </c>
    </row>
    <row r="30" spans="1:4" ht="24" customHeight="1">
      <c r="A30" s="154" t="s">
        <v>30</v>
      </c>
      <c r="B30" s="155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6" t="s">
        <v>33</v>
      </c>
      <c r="B33" s="157"/>
      <c r="C33" s="58"/>
      <c r="D33" s="43"/>
    </row>
    <row r="34" spans="1:7" ht="24" customHeight="1">
      <c r="A34" s="121" t="s">
        <v>65</v>
      </c>
      <c r="B34" s="122"/>
      <c r="C34" s="123"/>
      <c r="D34" s="124"/>
    </row>
    <row r="35" spans="1:7" ht="24" customHeight="1">
      <c r="A35" s="162" t="s">
        <v>66</v>
      </c>
      <c r="B35" s="163"/>
      <c r="C35" s="125" t="s">
        <v>34</v>
      </c>
      <c r="D35" s="126">
        <v>0</v>
      </c>
    </row>
    <row r="36" spans="1:7" ht="24" customHeight="1">
      <c r="A36" s="116" t="s">
        <v>60</v>
      </c>
      <c r="B36" s="117"/>
      <c r="C36" s="86"/>
      <c r="D36" s="99"/>
    </row>
    <row r="37" spans="1:7" ht="24" customHeight="1">
      <c r="A37" s="162" t="s">
        <v>61</v>
      </c>
      <c r="B37" s="163"/>
      <c r="C37" s="106" t="s">
        <v>34</v>
      </c>
      <c r="D37" s="100">
        <v>0</v>
      </c>
    </row>
    <row r="38" spans="1:7" ht="24" customHeight="1">
      <c r="A38" s="116" t="s">
        <v>62</v>
      </c>
      <c r="B38" s="117"/>
      <c r="C38" s="86"/>
      <c r="D38" s="99"/>
    </row>
    <row r="39" spans="1:7" ht="24" customHeight="1">
      <c r="A39" s="158" t="s">
        <v>63</v>
      </c>
      <c r="B39" s="159"/>
      <c r="C39" s="107" t="s">
        <v>34</v>
      </c>
      <c r="D39" s="101">
        <v>0</v>
      </c>
    </row>
    <row r="40" spans="1:7" ht="24" customHeight="1">
      <c r="A40" s="158" t="s">
        <v>64</v>
      </c>
      <c r="B40" s="159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58" t="s">
        <v>36</v>
      </c>
      <c r="B42" s="159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58" t="s">
        <v>38</v>
      </c>
      <c r="B44" s="159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0"/>
      <c r="D48" s="161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48"/>
      <c r="B52" s="149"/>
      <c r="C52" s="150"/>
      <c r="D52" s="151"/>
    </row>
    <row r="53" spans="1:7" ht="24" customHeight="1">
      <c r="A53" s="142" t="s">
        <v>45</v>
      </c>
      <c r="B53" s="143"/>
      <c r="C53" s="144"/>
      <c r="D53" s="145"/>
    </row>
    <row r="54" spans="1:7" ht="24" customHeight="1">
      <c r="A54" s="146" t="s">
        <v>46</v>
      </c>
      <c r="B54" s="147"/>
      <c r="C54" s="136">
        <v>0</v>
      </c>
      <c r="D54" s="137"/>
    </row>
    <row r="55" spans="1:7" ht="24" customHeight="1">
      <c r="A55" s="134" t="s">
        <v>47</v>
      </c>
      <c r="B55" s="135"/>
      <c r="C55" s="136">
        <v>0</v>
      </c>
      <c r="D55" s="137"/>
    </row>
    <row r="56" spans="1:7" ht="24" customHeight="1">
      <c r="A56" s="134" t="s">
        <v>48</v>
      </c>
      <c r="B56" s="135"/>
      <c r="C56" s="136">
        <v>0</v>
      </c>
      <c r="D56" s="137"/>
    </row>
    <row r="57" spans="1:7" ht="24" customHeight="1" thickBot="1">
      <c r="A57" s="138"/>
      <c r="B57" s="139"/>
      <c r="C57" s="140"/>
      <c r="D57" s="141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7:B37"/>
    <mergeCell ref="A35:B35"/>
    <mergeCell ref="C11:D11"/>
    <mergeCell ref="A1:C1"/>
    <mergeCell ref="A2:C2"/>
    <mergeCell ref="A3:C3"/>
    <mergeCell ref="A8:B8"/>
    <mergeCell ref="C10:D10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7"/>
  <sheetViews>
    <sheetView view="pageBreakPreview" zoomScale="70" zoomScaleNormal="100" zoomScaleSheetLayoutView="70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4" customHeight="1">
      <c r="A4" s="28" t="s">
        <v>74</v>
      </c>
      <c r="B4" s="28"/>
      <c r="C4" s="83"/>
      <c r="D4" s="60"/>
    </row>
    <row r="5" spans="1:7" s="4" customFormat="1" ht="24" customHeight="1">
      <c r="A5" s="28" t="s">
        <v>75</v>
      </c>
      <c r="B5" s="28"/>
      <c r="C5" s="83"/>
      <c r="D5" s="60"/>
    </row>
    <row r="6" spans="1:7" s="1" customFormat="1" ht="24" customHeight="1">
      <c r="A6" s="105" t="s">
        <v>57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68" t="s">
        <v>1</v>
      </c>
      <c r="B8" s="168"/>
      <c r="C8" s="30"/>
      <c r="D8" s="31"/>
    </row>
    <row r="9" spans="1:7" ht="24" customHeight="1" thickBot="1"/>
    <row r="10" spans="1:7" s="3" customFormat="1" ht="24" customHeight="1">
      <c r="A10" s="34" t="s">
        <v>50</v>
      </c>
      <c r="B10" s="34"/>
      <c r="C10" s="169"/>
      <c r="D10" s="170"/>
    </row>
    <row r="11" spans="1:7" s="3" customFormat="1" ht="24" customHeight="1">
      <c r="A11" s="7"/>
      <c r="B11" s="18"/>
      <c r="C11" s="171"/>
      <c r="D11" s="172"/>
    </row>
    <row r="12" spans="1:7" s="3" customFormat="1" ht="24" customHeight="1" thickBot="1">
      <c r="A12" s="173" t="s">
        <v>2</v>
      </c>
      <c r="B12" s="174"/>
      <c r="C12" s="61" t="s">
        <v>3</v>
      </c>
      <c r="D12" s="181">
        <v>148777.60000000001</v>
      </c>
    </row>
    <row r="13" spans="1:7" s="3" customFormat="1" ht="24" customHeight="1" thickTop="1">
      <c r="A13" s="8"/>
      <c r="B13" s="19"/>
      <c r="C13" s="175"/>
      <c r="D13" s="176"/>
    </row>
    <row r="14" spans="1:7" ht="24" customHeight="1">
      <c r="A14" s="177" t="s">
        <v>4</v>
      </c>
      <c r="B14" s="178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56</v>
      </c>
      <c r="D15" s="32"/>
    </row>
    <row r="16" spans="1:7" ht="24" customHeight="1" thickTop="1">
      <c r="A16" s="10"/>
      <c r="B16" s="11"/>
      <c r="C16" s="150"/>
      <c r="D16" s="151"/>
    </row>
    <row r="17" spans="1:4" ht="24" customHeight="1">
      <c r="A17" s="164" t="s">
        <v>9</v>
      </c>
      <c r="B17" s="165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19">
        <v>0.02</v>
      </c>
      <c r="D21" s="120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79" t="s">
        <v>59</v>
      </c>
      <c r="B28" s="180"/>
      <c r="C28" s="111"/>
      <c r="D28" s="90">
        <f>D27*C28</f>
        <v>0</v>
      </c>
    </row>
    <row r="29" spans="1:4" ht="24" customHeight="1">
      <c r="A29" s="152" t="s">
        <v>29</v>
      </c>
      <c r="B29" s="153"/>
      <c r="C29" s="94"/>
      <c r="D29" s="90">
        <f>D27*C29</f>
        <v>0</v>
      </c>
    </row>
    <row r="30" spans="1:4" ht="24" customHeight="1">
      <c r="A30" s="154" t="s">
        <v>30</v>
      </c>
      <c r="B30" s="155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6" t="s">
        <v>33</v>
      </c>
      <c r="B33" s="157"/>
      <c r="C33" s="58"/>
      <c r="D33" s="43"/>
    </row>
    <row r="34" spans="1:7" ht="24" customHeight="1">
      <c r="A34" s="121" t="s">
        <v>65</v>
      </c>
      <c r="B34" s="122"/>
      <c r="C34" s="123"/>
      <c r="D34" s="124"/>
    </row>
    <row r="35" spans="1:7" ht="24" customHeight="1">
      <c r="A35" s="162" t="s">
        <v>66</v>
      </c>
      <c r="B35" s="163"/>
      <c r="C35" s="125" t="s">
        <v>34</v>
      </c>
      <c r="D35" s="126">
        <v>0</v>
      </c>
    </row>
    <row r="36" spans="1:7" ht="24" customHeight="1">
      <c r="A36" s="116" t="s">
        <v>60</v>
      </c>
      <c r="B36" s="117"/>
      <c r="C36" s="86"/>
      <c r="D36" s="99"/>
    </row>
    <row r="37" spans="1:7" ht="24" customHeight="1">
      <c r="A37" s="162" t="s">
        <v>61</v>
      </c>
      <c r="B37" s="163"/>
      <c r="C37" s="106" t="s">
        <v>34</v>
      </c>
      <c r="D37" s="100">
        <v>0</v>
      </c>
    </row>
    <row r="38" spans="1:7" ht="24" customHeight="1">
      <c r="A38" s="116" t="s">
        <v>62</v>
      </c>
      <c r="B38" s="117"/>
      <c r="C38" s="86"/>
      <c r="D38" s="99"/>
    </row>
    <row r="39" spans="1:7" ht="24" customHeight="1">
      <c r="A39" s="158" t="s">
        <v>63</v>
      </c>
      <c r="B39" s="159"/>
      <c r="C39" s="107" t="s">
        <v>34</v>
      </c>
      <c r="D39" s="101">
        <v>0</v>
      </c>
    </row>
    <row r="40" spans="1:7" ht="24" customHeight="1">
      <c r="A40" s="158" t="s">
        <v>64</v>
      </c>
      <c r="B40" s="159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58" t="s">
        <v>36</v>
      </c>
      <c r="B42" s="159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58" t="s">
        <v>38</v>
      </c>
      <c r="B44" s="159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0"/>
      <c r="D48" s="161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48"/>
      <c r="B52" s="149"/>
      <c r="C52" s="150"/>
      <c r="D52" s="151"/>
    </row>
    <row r="53" spans="1:7" ht="24" customHeight="1">
      <c r="A53" s="142" t="s">
        <v>45</v>
      </c>
      <c r="B53" s="143"/>
      <c r="C53" s="144"/>
      <c r="D53" s="145"/>
    </row>
    <row r="54" spans="1:7" ht="24" customHeight="1">
      <c r="A54" s="146" t="s">
        <v>46</v>
      </c>
      <c r="B54" s="147"/>
      <c r="C54" s="136">
        <v>0</v>
      </c>
      <c r="D54" s="137"/>
    </row>
    <row r="55" spans="1:7" ht="24" customHeight="1">
      <c r="A55" s="134" t="s">
        <v>47</v>
      </c>
      <c r="B55" s="135"/>
      <c r="C55" s="136">
        <v>0</v>
      </c>
      <c r="D55" s="137"/>
    </row>
    <row r="56" spans="1:7" ht="24" customHeight="1">
      <c r="A56" s="134" t="s">
        <v>48</v>
      </c>
      <c r="B56" s="135"/>
      <c r="C56" s="136">
        <v>0</v>
      </c>
      <c r="D56" s="137"/>
    </row>
    <row r="57" spans="1:7" ht="24" customHeight="1" thickBot="1">
      <c r="A57" s="138"/>
      <c r="B57" s="139"/>
      <c r="C57" s="140"/>
      <c r="D57" s="141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7:B37"/>
    <mergeCell ref="A35:B35"/>
    <mergeCell ref="C11:D11"/>
    <mergeCell ref="A1:C1"/>
    <mergeCell ref="A2:C2"/>
    <mergeCell ref="A3:C3"/>
    <mergeCell ref="A8:B8"/>
    <mergeCell ref="C10:D10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7"/>
  <sheetViews>
    <sheetView view="pageBreakPreview" zoomScale="70" zoomScaleNormal="100" zoomScaleSheetLayoutView="70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4" customHeight="1">
      <c r="A4" s="28" t="s">
        <v>73</v>
      </c>
      <c r="B4" s="28"/>
      <c r="C4" s="83"/>
      <c r="D4" s="60"/>
    </row>
    <row r="5" spans="1:7" s="4" customFormat="1" ht="24" customHeight="1">
      <c r="A5" s="28" t="s">
        <v>76</v>
      </c>
      <c r="B5" s="28"/>
      <c r="C5" s="83"/>
      <c r="D5" s="60"/>
    </row>
    <row r="6" spans="1:7" s="1" customFormat="1" ht="24" customHeight="1">
      <c r="A6" s="105" t="s">
        <v>57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68" t="s">
        <v>1</v>
      </c>
      <c r="B8" s="168"/>
      <c r="C8" s="30"/>
      <c r="D8" s="31"/>
    </row>
    <row r="9" spans="1:7" ht="24" customHeight="1" thickBot="1"/>
    <row r="10" spans="1:7" s="3" customFormat="1" ht="24" customHeight="1">
      <c r="A10" s="34" t="s">
        <v>49</v>
      </c>
      <c r="B10" s="34"/>
      <c r="C10" s="169"/>
      <c r="D10" s="170"/>
    </row>
    <row r="11" spans="1:7" s="3" customFormat="1" ht="24" customHeight="1">
      <c r="A11" s="7"/>
      <c r="B11" s="18"/>
      <c r="C11" s="171"/>
      <c r="D11" s="172"/>
    </row>
    <row r="12" spans="1:7" s="3" customFormat="1" ht="24" customHeight="1" thickBot="1">
      <c r="A12" s="173" t="s">
        <v>2</v>
      </c>
      <c r="B12" s="174"/>
      <c r="C12" s="61" t="s">
        <v>3</v>
      </c>
      <c r="D12" s="181">
        <v>234958.2</v>
      </c>
    </row>
    <row r="13" spans="1:7" s="3" customFormat="1" ht="24" customHeight="1" thickTop="1">
      <c r="A13" s="8"/>
      <c r="B13" s="19"/>
      <c r="C13" s="175"/>
      <c r="D13" s="176"/>
    </row>
    <row r="14" spans="1:7" ht="24" customHeight="1">
      <c r="A14" s="177" t="s">
        <v>4</v>
      </c>
      <c r="B14" s="178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56</v>
      </c>
      <c r="D15" s="32"/>
    </row>
    <row r="16" spans="1:7" ht="24" customHeight="1" thickTop="1">
      <c r="A16" s="10"/>
      <c r="B16" s="11"/>
      <c r="C16" s="150"/>
      <c r="D16" s="151"/>
    </row>
    <row r="17" spans="1:4" ht="24" customHeight="1">
      <c r="A17" s="164" t="s">
        <v>9</v>
      </c>
      <c r="B17" s="165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40">
        <v>0.02</v>
      </c>
      <c r="D21" s="37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79" t="s">
        <v>59</v>
      </c>
      <c r="B28" s="180"/>
      <c r="C28" s="111"/>
      <c r="D28" s="90">
        <f>D27*C28</f>
        <v>0</v>
      </c>
    </row>
    <row r="29" spans="1:4" ht="24" customHeight="1">
      <c r="A29" s="152" t="s">
        <v>29</v>
      </c>
      <c r="B29" s="153"/>
      <c r="C29" s="94"/>
      <c r="D29" s="90">
        <f>D27*C29</f>
        <v>0</v>
      </c>
    </row>
    <row r="30" spans="1:4" ht="24" customHeight="1">
      <c r="A30" s="154" t="s">
        <v>30</v>
      </c>
      <c r="B30" s="155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6" t="s">
        <v>33</v>
      </c>
      <c r="B33" s="157"/>
      <c r="C33" s="58"/>
      <c r="D33" s="43"/>
    </row>
    <row r="34" spans="1:7" ht="24" customHeight="1">
      <c r="A34" s="121" t="s">
        <v>65</v>
      </c>
      <c r="B34" s="122"/>
      <c r="C34" s="123"/>
      <c r="D34" s="124"/>
    </row>
    <row r="35" spans="1:7" ht="24" customHeight="1">
      <c r="A35" s="162" t="s">
        <v>66</v>
      </c>
      <c r="B35" s="163"/>
      <c r="C35" s="125" t="s">
        <v>34</v>
      </c>
      <c r="D35" s="126">
        <v>0</v>
      </c>
    </row>
    <row r="36" spans="1:7" ht="24" customHeight="1">
      <c r="A36" s="116" t="s">
        <v>60</v>
      </c>
      <c r="B36" s="117"/>
      <c r="C36" s="86"/>
      <c r="D36" s="99"/>
    </row>
    <row r="37" spans="1:7" ht="24" customHeight="1">
      <c r="A37" s="162" t="s">
        <v>61</v>
      </c>
      <c r="B37" s="163"/>
      <c r="C37" s="106" t="s">
        <v>34</v>
      </c>
      <c r="D37" s="100">
        <v>0</v>
      </c>
    </row>
    <row r="38" spans="1:7" ht="24" customHeight="1">
      <c r="A38" s="116" t="s">
        <v>62</v>
      </c>
      <c r="B38" s="117"/>
      <c r="C38" s="86"/>
      <c r="D38" s="99"/>
    </row>
    <row r="39" spans="1:7" ht="24" customHeight="1">
      <c r="A39" s="158" t="s">
        <v>63</v>
      </c>
      <c r="B39" s="159"/>
      <c r="C39" s="107" t="s">
        <v>34</v>
      </c>
      <c r="D39" s="101">
        <v>0</v>
      </c>
    </row>
    <row r="40" spans="1:7" ht="24" customHeight="1">
      <c r="A40" s="158" t="s">
        <v>64</v>
      </c>
      <c r="B40" s="159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58" t="s">
        <v>36</v>
      </c>
      <c r="B42" s="159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58" t="s">
        <v>38</v>
      </c>
      <c r="B44" s="159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0"/>
      <c r="D48" s="161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48"/>
      <c r="B52" s="149"/>
      <c r="C52" s="150"/>
      <c r="D52" s="151"/>
    </row>
    <row r="53" spans="1:7" ht="24" customHeight="1">
      <c r="A53" s="142" t="s">
        <v>45</v>
      </c>
      <c r="B53" s="143"/>
      <c r="C53" s="144"/>
      <c r="D53" s="145"/>
    </row>
    <row r="54" spans="1:7" ht="24" customHeight="1">
      <c r="A54" s="146" t="s">
        <v>46</v>
      </c>
      <c r="B54" s="147"/>
      <c r="C54" s="136">
        <v>0</v>
      </c>
      <c r="D54" s="137"/>
    </row>
    <row r="55" spans="1:7" ht="24" customHeight="1">
      <c r="A55" s="134" t="s">
        <v>47</v>
      </c>
      <c r="B55" s="135"/>
      <c r="C55" s="136">
        <v>0</v>
      </c>
      <c r="D55" s="137"/>
    </row>
    <row r="56" spans="1:7" ht="24" customHeight="1">
      <c r="A56" s="134" t="s">
        <v>48</v>
      </c>
      <c r="B56" s="135"/>
      <c r="C56" s="136">
        <v>0</v>
      </c>
      <c r="D56" s="137"/>
    </row>
    <row r="57" spans="1:7" ht="24" customHeight="1" thickBot="1">
      <c r="A57" s="138"/>
      <c r="B57" s="139"/>
      <c r="C57" s="140"/>
      <c r="D57" s="141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A37:B37"/>
    <mergeCell ref="C11:D11"/>
    <mergeCell ref="A1:C1"/>
    <mergeCell ref="A2:C2"/>
    <mergeCell ref="A3:C3"/>
    <mergeCell ref="A8:B8"/>
    <mergeCell ref="C10:D10"/>
  </mergeCells>
  <pageMargins left="0.7" right="0.7" top="0.78740157499999996" bottom="0.78740157499999996" header="0.3" footer="0.3"/>
  <pageSetup paperSize="9" scale="7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7"/>
  <sheetViews>
    <sheetView view="pageBreakPreview" zoomScale="70" zoomScaleNormal="100" zoomScaleSheetLayoutView="70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4" customHeight="1">
      <c r="A4" s="28" t="s">
        <v>74</v>
      </c>
      <c r="B4" s="28"/>
      <c r="C4" s="83"/>
      <c r="D4" s="60"/>
    </row>
    <row r="5" spans="1:7" s="4" customFormat="1" ht="24" customHeight="1">
      <c r="A5" s="28" t="s">
        <v>76</v>
      </c>
      <c r="B5" s="28"/>
      <c r="C5" s="83"/>
      <c r="D5" s="60"/>
    </row>
    <row r="6" spans="1:7" s="1" customFormat="1" ht="24" customHeight="1">
      <c r="A6" s="105" t="s">
        <v>57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68" t="s">
        <v>1</v>
      </c>
      <c r="B8" s="168"/>
      <c r="C8" s="30"/>
      <c r="D8" s="31"/>
    </row>
    <row r="9" spans="1:7" ht="24" customHeight="1" thickBot="1"/>
    <row r="10" spans="1:7" s="3" customFormat="1" ht="24" customHeight="1">
      <c r="A10" s="34" t="s">
        <v>50</v>
      </c>
      <c r="B10" s="34"/>
      <c r="C10" s="169"/>
      <c r="D10" s="170"/>
    </row>
    <row r="11" spans="1:7" s="3" customFormat="1" ht="24" customHeight="1">
      <c r="A11" s="7"/>
      <c r="B11" s="18"/>
      <c r="C11" s="171"/>
      <c r="D11" s="172"/>
    </row>
    <row r="12" spans="1:7" s="3" customFormat="1" ht="24" customHeight="1" thickBot="1">
      <c r="A12" s="173" t="s">
        <v>2</v>
      </c>
      <c r="B12" s="174"/>
      <c r="C12" s="61" t="s">
        <v>3</v>
      </c>
      <c r="D12" s="181">
        <v>156638.79999999999</v>
      </c>
    </row>
    <row r="13" spans="1:7" s="3" customFormat="1" ht="24" customHeight="1" thickTop="1">
      <c r="A13" s="8"/>
      <c r="B13" s="19"/>
      <c r="C13" s="175"/>
      <c r="D13" s="176"/>
    </row>
    <row r="14" spans="1:7" ht="24" customHeight="1">
      <c r="A14" s="177" t="s">
        <v>4</v>
      </c>
      <c r="B14" s="178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56</v>
      </c>
      <c r="D15" s="32"/>
    </row>
    <row r="16" spans="1:7" ht="24" customHeight="1" thickTop="1">
      <c r="A16" s="10"/>
      <c r="B16" s="11"/>
      <c r="C16" s="150"/>
      <c r="D16" s="151"/>
    </row>
    <row r="17" spans="1:4" ht="24" customHeight="1">
      <c r="A17" s="164" t="s">
        <v>9</v>
      </c>
      <c r="B17" s="165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19">
        <v>0.02</v>
      </c>
      <c r="D21" s="120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79" t="s">
        <v>59</v>
      </c>
      <c r="B28" s="180"/>
      <c r="C28" s="111"/>
      <c r="D28" s="90">
        <f>D27*C28</f>
        <v>0</v>
      </c>
    </row>
    <row r="29" spans="1:4" ht="24" customHeight="1">
      <c r="A29" s="152" t="s">
        <v>29</v>
      </c>
      <c r="B29" s="153"/>
      <c r="C29" s="94"/>
      <c r="D29" s="90">
        <f>D27*C29</f>
        <v>0</v>
      </c>
    </row>
    <row r="30" spans="1:4" ht="24" customHeight="1">
      <c r="A30" s="154" t="s">
        <v>30</v>
      </c>
      <c r="B30" s="155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6" t="s">
        <v>33</v>
      </c>
      <c r="B33" s="157"/>
      <c r="C33" s="58"/>
      <c r="D33" s="43"/>
    </row>
    <row r="34" spans="1:7" ht="24" customHeight="1">
      <c r="A34" s="121" t="s">
        <v>65</v>
      </c>
      <c r="B34" s="122"/>
      <c r="C34" s="123"/>
      <c r="D34" s="124"/>
    </row>
    <row r="35" spans="1:7" ht="24" customHeight="1">
      <c r="A35" s="162" t="s">
        <v>66</v>
      </c>
      <c r="B35" s="163"/>
      <c r="C35" s="125" t="s">
        <v>34</v>
      </c>
      <c r="D35" s="126">
        <v>0</v>
      </c>
    </row>
    <row r="36" spans="1:7" ht="24" customHeight="1">
      <c r="A36" s="116" t="s">
        <v>60</v>
      </c>
      <c r="B36" s="117"/>
      <c r="C36" s="86"/>
      <c r="D36" s="99"/>
    </row>
    <row r="37" spans="1:7" ht="24" customHeight="1">
      <c r="A37" s="162" t="s">
        <v>61</v>
      </c>
      <c r="B37" s="163"/>
      <c r="C37" s="106" t="s">
        <v>34</v>
      </c>
      <c r="D37" s="100">
        <v>0</v>
      </c>
    </row>
    <row r="38" spans="1:7" ht="24" customHeight="1">
      <c r="A38" s="116" t="s">
        <v>62</v>
      </c>
      <c r="B38" s="117"/>
      <c r="C38" s="86"/>
      <c r="D38" s="99"/>
    </row>
    <row r="39" spans="1:7" ht="24" customHeight="1">
      <c r="A39" s="158" t="s">
        <v>63</v>
      </c>
      <c r="B39" s="159"/>
      <c r="C39" s="107" t="s">
        <v>34</v>
      </c>
      <c r="D39" s="101">
        <v>0</v>
      </c>
    </row>
    <row r="40" spans="1:7" ht="24" customHeight="1">
      <c r="A40" s="158" t="s">
        <v>64</v>
      </c>
      <c r="B40" s="159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58" t="s">
        <v>36</v>
      </c>
      <c r="B42" s="159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58" t="s">
        <v>38</v>
      </c>
      <c r="B44" s="159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0"/>
      <c r="D48" s="161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48"/>
      <c r="B52" s="149"/>
      <c r="C52" s="150"/>
      <c r="D52" s="151"/>
    </row>
    <row r="53" spans="1:7" ht="24" customHeight="1">
      <c r="A53" s="142" t="s">
        <v>45</v>
      </c>
      <c r="B53" s="143"/>
      <c r="C53" s="144"/>
      <c r="D53" s="145"/>
    </row>
    <row r="54" spans="1:7" ht="24" customHeight="1">
      <c r="A54" s="146" t="s">
        <v>46</v>
      </c>
      <c r="B54" s="147"/>
      <c r="C54" s="136">
        <v>0</v>
      </c>
      <c r="D54" s="137"/>
    </row>
    <row r="55" spans="1:7" ht="24" customHeight="1">
      <c r="A55" s="134" t="s">
        <v>47</v>
      </c>
      <c r="B55" s="135"/>
      <c r="C55" s="136">
        <v>0</v>
      </c>
      <c r="D55" s="137"/>
    </row>
    <row r="56" spans="1:7" ht="24" customHeight="1">
      <c r="A56" s="134" t="s">
        <v>48</v>
      </c>
      <c r="B56" s="135"/>
      <c r="C56" s="136">
        <v>0</v>
      </c>
      <c r="D56" s="137"/>
    </row>
    <row r="57" spans="1:7" ht="24" customHeight="1" thickBot="1">
      <c r="A57" s="138"/>
      <c r="B57" s="139"/>
      <c r="C57" s="140"/>
      <c r="D57" s="141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A37:B37"/>
    <mergeCell ref="C11:D11"/>
    <mergeCell ref="A1:C1"/>
    <mergeCell ref="A2:C2"/>
    <mergeCell ref="A3:C3"/>
    <mergeCell ref="A8:B8"/>
    <mergeCell ref="C10:D10"/>
  </mergeCells>
  <pageMargins left="0.7" right="0.7" top="0.78740157499999996" bottom="0.78740157499999996" header="0.3" footer="0.3"/>
  <pageSetup paperSize="9"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6"/>
  <sheetViews>
    <sheetView view="pageBreakPreview" zoomScale="70" zoomScaleNormal="100" zoomScaleSheetLayoutView="70" workbookViewId="0">
      <selection activeCell="D12" sqref="D12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0.25" customHeight="1">
      <c r="A4" s="167" t="s">
        <v>73</v>
      </c>
      <c r="B4" s="167"/>
      <c r="C4" s="83"/>
      <c r="D4" s="60"/>
    </row>
    <row r="5" spans="1:7" s="4" customFormat="1" ht="20.25" customHeight="1">
      <c r="A5" s="85" t="s">
        <v>77</v>
      </c>
      <c r="B5" s="85"/>
      <c r="C5" s="83"/>
      <c r="D5" s="60"/>
    </row>
    <row r="6" spans="1:7" s="1" customFormat="1" ht="21.75" customHeight="1">
      <c r="A6" s="105" t="s">
        <v>57</v>
      </c>
      <c r="B6" s="104"/>
      <c r="C6" s="104"/>
      <c r="D6" s="60"/>
      <c r="F6" s="93"/>
      <c r="G6" s="74"/>
    </row>
    <row r="7" spans="1:7" s="4" customFormat="1" ht="20.25" customHeight="1">
      <c r="A7" s="28"/>
      <c r="B7" s="29"/>
      <c r="C7" s="30"/>
      <c r="D7" s="31"/>
    </row>
    <row r="8" spans="1:7" s="4" customFormat="1" ht="20.25" customHeight="1">
      <c r="A8" s="168" t="s">
        <v>1</v>
      </c>
      <c r="B8" s="168"/>
      <c r="C8" s="30"/>
      <c r="D8" s="31"/>
    </row>
    <row r="9" spans="1:7" ht="23.25" customHeight="1" thickBot="1"/>
    <row r="10" spans="1:7" s="3" customFormat="1" ht="24" customHeight="1">
      <c r="A10" s="34" t="s">
        <v>49</v>
      </c>
      <c r="B10" s="33"/>
      <c r="C10" s="169"/>
      <c r="D10" s="170"/>
    </row>
    <row r="11" spans="1:7" s="3" customFormat="1" ht="7.5" customHeight="1">
      <c r="A11" s="7"/>
      <c r="B11" s="18"/>
      <c r="C11" s="171"/>
      <c r="D11" s="172"/>
    </row>
    <row r="12" spans="1:7" s="3" customFormat="1" ht="24" customHeight="1" thickBot="1">
      <c r="A12" s="173" t="s">
        <v>2</v>
      </c>
      <c r="B12" s="174"/>
      <c r="C12" s="61" t="s">
        <v>3</v>
      </c>
      <c r="D12" s="181">
        <v>232766.4</v>
      </c>
    </row>
    <row r="13" spans="1:7" s="3" customFormat="1" ht="7.5" customHeight="1" thickTop="1">
      <c r="A13" s="8"/>
      <c r="B13" s="19"/>
      <c r="C13" s="175"/>
      <c r="D13" s="176"/>
    </row>
    <row r="14" spans="1:7" ht="24" customHeight="1">
      <c r="A14" s="177" t="s">
        <v>4</v>
      </c>
      <c r="B14" s="178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56</v>
      </c>
      <c r="D15" s="32"/>
    </row>
    <row r="16" spans="1:7" ht="7.5" customHeight="1" thickTop="1">
      <c r="A16" s="10"/>
      <c r="B16" s="11"/>
      <c r="C16" s="150"/>
      <c r="D16" s="151"/>
    </row>
    <row r="17" spans="1:4" ht="24" customHeight="1">
      <c r="A17" s="164" t="s">
        <v>9</v>
      </c>
      <c r="B17" s="165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40">
        <v>0.02</v>
      </c>
      <c r="D21" s="37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2" t="s">
        <v>29</v>
      </c>
      <c r="B28" s="153"/>
      <c r="C28" s="94"/>
      <c r="D28" s="90">
        <f>D27*C28</f>
        <v>0</v>
      </c>
    </row>
    <row r="29" spans="1:4" ht="24" customHeight="1">
      <c r="A29" s="154" t="s">
        <v>30</v>
      </c>
      <c r="B29" s="155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6" t="s">
        <v>33</v>
      </c>
      <c r="B32" s="157"/>
      <c r="C32" s="58"/>
      <c r="D32" s="43"/>
    </row>
    <row r="33" spans="1:7" ht="25.5" customHeight="1">
      <c r="A33" s="121" t="s">
        <v>65</v>
      </c>
      <c r="B33" s="122"/>
      <c r="C33" s="123"/>
      <c r="D33" s="124"/>
    </row>
    <row r="34" spans="1:7" ht="24" customHeight="1">
      <c r="A34" s="162" t="s">
        <v>66</v>
      </c>
      <c r="B34" s="163"/>
      <c r="C34" s="125" t="s">
        <v>34</v>
      </c>
      <c r="D34" s="126">
        <v>0</v>
      </c>
    </row>
    <row r="35" spans="1:7" ht="24" customHeight="1">
      <c r="A35" s="88" t="s">
        <v>60</v>
      </c>
      <c r="B35" s="89"/>
      <c r="C35" s="86"/>
      <c r="D35" s="99"/>
    </row>
    <row r="36" spans="1:7" ht="29.25" customHeight="1">
      <c r="A36" s="162" t="s">
        <v>61</v>
      </c>
      <c r="B36" s="163"/>
      <c r="C36" s="106" t="s">
        <v>34</v>
      </c>
      <c r="D36" s="100">
        <v>0</v>
      </c>
    </row>
    <row r="37" spans="1:7" ht="24" customHeight="1">
      <c r="A37" s="116" t="s">
        <v>62</v>
      </c>
      <c r="B37" s="117"/>
      <c r="C37" s="86"/>
      <c r="D37" s="99"/>
    </row>
    <row r="38" spans="1:7" ht="24" customHeight="1">
      <c r="A38" s="158" t="s">
        <v>63</v>
      </c>
      <c r="B38" s="159"/>
      <c r="C38" s="107" t="s">
        <v>34</v>
      </c>
      <c r="D38" s="101">
        <v>0</v>
      </c>
    </row>
    <row r="39" spans="1:7" ht="24" customHeight="1">
      <c r="A39" s="158" t="s">
        <v>64</v>
      </c>
      <c r="B39" s="159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99"/>
    </row>
    <row r="41" spans="1:7" ht="24" customHeight="1">
      <c r="A41" s="158" t="s">
        <v>36</v>
      </c>
      <c r="B41" s="159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99"/>
    </row>
    <row r="43" spans="1:7" ht="24" customHeight="1">
      <c r="A43" s="158" t="s">
        <v>38</v>
      </c>
      <c r="B43" s="159"/>
      <c r="C43" s="107" t="s">
        <v>34</v>
      </c>
      <c r="D43" s="101">
        <v>0</v>
      </c>
    </row>
    <row r="44" spans="1:7" ht="24" customHeight="1" thickBot="1">
      <c r="A44" s="14" t="s">
        <v>39</v>
      </c>
      <c r="B44" s="15"/>
      <c r="C44" s="66"/>
      <c r="D44" s="39">
        <f>SUM(D43,D41,D39,D38,D36,D34)</f>
        <v>0</v>
      </c>
    </row>
    <row r="45" spans="1:7" ht="26.25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8.15" customHeight="1" thickTop="1">
      <c r="A47" s="10"/>
      <c r="B47" s="20"/>
      <c r="C47" s="160"/>
      <c r="D47" s="161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.75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48"/>
      <c r="B51" s="149"/>
      <c r="C51" s="150"/>
      <c r="D51" s="151"/>
    </row>
    <row r="52" spans="1:4" ht="24" customHeight="1">
      <c r="A52" s="142" t="s">
        <v>45</v>
      </c>
      <c r="B52" s="143"/>
      <c r="C52" s="144"/>
      <c r="D52" s="145"/>
    </row>
    <row r="53" spans="1:4" ht="24" customHeight="1">
      <c r="A53" s="146" t="s">
        <v>46</v>
      </c>
      <c r="B53" s="147"/>
      <c r="C53" s="136">
        <v>0</v>
      </c>
      <c r="D53" s="137"/>
    </row>
    <row r="54" spans="1:4" ht="18" customHeight="1">
      <c r="A54" s="134" t="s">
        <v>47</v>
      </c>
      <c r="B54" s="135"/>
      <c r="C54" s="136">
        <v>0</v>
      </c>
      <c r="D54" s="137"/>
    </row>
    <row r="55" spans="1:4" ht="18" customHeight="1">
      <c r="A55" s="134" t="s">
        <v>48</v>
      </c>
      <c r="B55" s="135"/>
      <c r="C55" s="136">
        <v>0</v>
      </c>
      <c r="D55" s="137"/>
    </row>
    <row r="56" spans="1:4" ht="13.5" thickBot="1">
      <c r="A56" s="138"/>
      <c r="B56" s="139"/>
      <c r="C56" s="140"/>
      <c r="D56" s="141"/>
    </row>
  </sheetData>
  <mergeCells count="34">
    <mergeCell ref="A55:B55"/>
    <mergeCell ref="C55:D55"/>
    <mergeCell ref="A56:B56"/>
    <mergeCell ref="C56:D56"/>
    <mergeCell ref="A52:B52"/>
    <mergeCell ref="C52:D52"/>
    <mergeCell ref="A53:B53"/>
    <mergeCell ref="C53:D53"/>
    <mergeCell ref="A54:B54"/>
    <mergeCell ref="C54:D54"/>
    <mergeCell ref="A39:B39"/>
    <mergeCell ref="A41:B41"/>
    <mergeCell ref="A43:B43"/>
    <mergeCell ref="C47:D47"/>
    <mergeCell ref="A51:B51"/>
    <mergeCell ref="C51:D51"/>
    <mergeCell ref="A38:B38"/>
    <mergeCell ref="C11:D11"/>
    <mergeCell ref="A12:B12"/>
    <mergeCell ref="C13:D13"/>
    <mergeCell ref="A14:B14"/>
    <mergeCell ref="C16:D16"/>
    <mergeCell ref="A17:B17"/>
    <mergeCell ref="A28:B28"/>
    <mergeCell ref="A29:B29"/>
    <mergeCell ref="A32:B32"/>
    <mergeCell ref="A34:B34"/>
    <mergeCell ref="A36:B36"/>
    <mergeCell ref="C10:D10"/>
    <mergeCell ref="A1:C1"/>
    <mergeCell ref="A2:C2"/>
    <mergeCell ref="A3:C3"/>
    <mergeCell ref="A4:B4"/>
    <mergeCell ref="A8:B8"/>
  </mergeCells>
  <pageMargins left="0.7" right="0.7" top="0.78740157499999996" bottom="0.78740157499999996" header="0.3" footer="0.3"/>
  <pageSetup paperSize="9" scale="5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6"/>
  <sheetViews>
    <sheetView view="pageBreakPreview" zoomScale="70" zoomScaleNormal="100" zoomScaleSheetLayoutView="70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4" customHeight="1">
      <c r="A4" s="28" t="s">
        <v>74</v>
      </c>
      <c r="B4" s="28"/>
      <c r="C4" s="83"/>
      <c r="D4" s="60"/>
    </row>
    <row r="5" spans="1:7" s="4" customFormat="1" ht="24" customHeight="1">
      <c r="A5" s="85" t="s">
        <v>77</v>
      </c>
      <c r="B5" s="85"/>
      <c r="C5" s="83"/>
      <c r="D5" s="60"/>
    </row>
    <row r="6" spans="1:7" s="1" customFormat="1" ht="24" customHeight="1">
      <c r="A6" s="105" t="s">
        <v>57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68" t="s">
        <v>1</v>
      </c>
      <c r="B8" s="168"/>
      <c r="C8" s="30"/>
      <c r="D8" s="31"/>
    </row>
    <row r="9" spans="1:7" ht="24" customHeight="1" thickBot="1"/>
    <row r="10" spans="1:7" s="3" customFormat="1" ht="24" customHeight="1">
      <c r="A10" s="34" t="s">
        <v>50</v>
      </c>
      <c r="B10" s="33"/>
      <c r="C10" s="169"/>
      <c r="D10" s="170"/>
    </row>
    <row r="11" spans="1:7" s="3" customFormat="1" ht="24" customHeight="1">
      <c r="A11" s="7"/>
      <c r="B11" s="18"/>
      <c r="C11" s="171"/>
      <c r="D11" s="172"/>
    </row>
    <row r="12" spans="1:7" s="3" customFormat="1" ht="24" customHeight="1" thickBot="1">
      <c r="A12" s="173" t="s">
        <v>2</v>
      </c>
      <c r="B12" s="174"/>
      <c r="C12" s="61" t="s">
        <v>3</v>
      </c>
      <c r="D12" s="181">
        <v>155177.60000000001</v>
      </c>
    </row>
    <row r="13" spans="1:7" s="3" customFormat="1" ht="24" customHeight="1" thickTop="1">
      <c r="A13" s="8"/>
      <c r="B13" s="19"/>
      <c r="C13" s="175"/>
      <c r="D13" s="176"/>
    </row>
    <row r="14" spans="1:7" ht="24" customHeight="1">
      <c r="A14" s="177" t="s">
        <v>4</v>
      </c>
      <c r="B14" s="178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56</v>
      </c>
      <c r="D15" s="32"/>
    </row>
    <row r="16" spans="1:7" ht="24" customHeight="1" thickTop="1">
      <c r="A16" s="10"/>
      <c r="B16" s="11"/>
      <c r="C16" s="150"/>
      <c r="D16" s="151"/>
    </row>
    <row r="17" spans="1:4" ht="24" customHeight="1">
      <c r="A17" s="164" t="s">
        <v>9</v>
      </c>
      <c r="B17" s="165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19">
        <v>0.02</v>
      </c>
      <c r="D21" s="120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54" t="s">
        <v>29</v>
      </c>
      <c r="B28" s="155"/>
      <c r="C28" s="94"/>
      <c r="D28" s="95">
        <f>D27*C28</f>
        <v>0</v>
      </c>
    </row>
    <row r="29" spans="1:4" ht="24" customHeight="1">
      <c r="A29" s="154" t="s">
        <v>30</v>
      </c>
      <c r="B29" s="155"/>
      <c r="C29" s="65"/>
      <c r="D29" s="42">
        <f>D27*C29</f>
        <v>0</v>
      </c>
    </row>
    <row r="30" spans="1:4" ht="24" customHeight="1" thickBot="1">
      <c r="A30" s="14" t="s">
        <v>31</v>
      </c>
      <c r="B30" s="15"/>
      <c r="C30" s="66"/>
      <c r="D30" s="39">
        <f>SUM(D28:D29)</f>
        <v>0</v>
      </c>
    </row>
    <row r="31" spans="1:4" ht="24" customHeight="1" thickTop="1" thickBot="1">
      <c r="A31" s="45" t="s">
        <v>32</v>
      </c>
      <c r="B31" s="46"/>
      <c r="C31" s="67"/>
      <c r="D31" s="47">
        <f>D27+D30</f>
        <v>0</v>
      </c>
    </row>
    <row r="32" spans="1:4" ht="24" customHeight="1" thickTop="1">
      <c r="A32" s="156" t="s">
        <v>33</v>
      </c>
      <c r="B32" s="157"/>
      <c r="C32" s="58"/>
      <c r="D32" s="43"/>
    </row>
    <row r="33" spans="1:7" ht="24" customHeight="1">
      <c r="A33" s="121" t="s">
        <v>65</v>
      </c>
      <c r="B33" s="122"/>
      <c r="C33" s="123"/>
      <c r="D33" s="124"/>
    </row>
    <row r="34" spans="1:7" ht="24" customHeight="1">
      <c r="A34" s="162" t="s">
        <v>66</v>
      </c>
      <c r="B34" s="163"/>
      <c r="C34" s="125" t="s">
        <v>34</v>
      </c>
      <c r="D34" s="126">
        <v>0</v>
      </c>
    </row>
    <row r="35" spans="1:7" ht="24" customHeight="1">
      <c r="A35" s="116" t="s">
        <v>60</v>
      </c>
      <c r="B35" s="117"/>
      <c r="C35" s="86"/>
      <c r="D35" s="99"/>
    </row>
    <row r="36" spans="1:7" ht="24" customHeight="1">
      <c r="A36" s="162" t="s">
        <v>61</v>
      </c>
      <c r="B36" s="163"/>
      <c r="C36" s="106" t="s">
        <v>34</v>
      </c>
      <c r="D36" s="100">
        <v>0</v>
      </c>
    </row>
    <row r="37" spans="1:7" ht="24" customHeight="1">
      <c r="A37" s="116" t="s">
        <v>62</v>
      </c>
      <c r="B37" s="117"/>
      <c r="C37" s="86"/>
      <c r="D37" s="99"/>
    </row>
    <row r="38" spans="1:7" ht="24" customHeight="1">
      <c r="A38" s="158" t="s">
        <v>63</v>
      </c>
      <c r="B38" s="159"/>
      <c r="C38" s="107" t="s">
        <v>34</v>
      </c>
      <c r="D38" s="101">
        <v>0</v>
      </c>
    </row>
    <row r="39" spans="1:7" ht="24" customHeight="1">
      <c r="A39" s="158" t="s">
        <v>64</v>
      </c>
      <c r="B39" s="159"/>
      <c r="C39" s="114" t="s">
        <v>34</v>
      </c>
      <c r="D39" s="115">
        <v>0</v>
      </c>
    </row>
    <row r="40" spans="1:7" ht="24" customHeight="1">
      <c r="A40" s="116" t="s">
        <v>35</v>
      </c>
      <c r="B40" s="117"/>
      <c r="C40" s="86"/>
      <c r="D40" s="87"/>
    </row>
    <row r="41" spans="1:7" ht="24" customHeight="1">
      <c r="A41" s="158" t="s">
        <v>36</v>
      </c>
      <c r="B41" s="159"/>
      <c r="C41" s="107" t="s">
        <v>34</v>
      </c>
      <c r="D41" s="101">
        <v>0</v>
      </c>
    </row>
    <row r="42" spans="1:7" ht="24" customHeight="1">
      <c r="A42" s="116" t="s">
        <v>37</v>
      </c>
      <c r="B42" s="117"/>
      <c r="C42" s="86"/>
      <c r="D42" s="87"/>
    </row>
    <row r="43" spans="1:7" ht="24" customHeight="1">
      <c r="A43" s="158" t="s">
        <v>38</v>
      </c>
      <c r="B43" s="159"/>
      <c r="C43" s="108" t="s">
        <v>34</v>
      </c>
      <c r="D43" s="102">
        <v>0</v>
      </c>
    </row>
    <row r="44" spans="1:7" ht="24" customHeight="1" thickBot="1">
      <c r="A44" s="14" t="s">
        <v>39</v>
      </c>
      <c r="B44" s="15"/>
      <c r="C44" s="66"/>
      <c r="D44" s="103">
        <f>SUM(D43,D41,D39,D38,D36,D34)</f>
        <v>0</v>
      </c>
    </row>
    <row r="45" spans="1:7" ht="24" customHeight="1" thickTop="1">
      <c r="A45" s="17" t="s">
        <v>40</v>
      </c>
      <c r="B45" s="16"/>
      <c r="C45" s="65"/>
      <c r="D45" s="44">
        <f>D44*C45</f>
        <v>0</v>
      </c>
    </row>
    <row r="46" spans="1:7" ht="24" customHeight="1" thickBot="1">
      <c r="A46" s="48" t="s">
        <v>41</v>
      </c>
      <c r="B46" s="49"/>
      <c r="C46" s="68"/>
      <c r="D46" s="50">
        <f>SUM(D44:D45)</f>
        <v>0</v>
      </c>
    </row>
    <row r="47" spans="1:7" s="4" customFormat="1" ht="24" customHeight="1" thickTop="1">
      <c r="A47" s="10"/>
      <c r="B47" s="20"/>
      <c r="C47" s="160"/>
      <c r="D47" s="161"/>
      <c r="G47" s="74"/>
    </row>
    <row r="48" spans="1:7" s="4" customFormat="1" ht="24" customHeight="1" thickBot="1">
      <c r="A48" s="79" t="s">
        <v>42</v>
      </c>
      <c r="B48" s="80"/>
      <c r="C48" s="81"/>
      <c r="D48" s="82">
        <f>D31+D46</f>
        <v>0</v>
      </c>
      <c r="G48" s="74"/>
    </row>
    <row r="49" spans="1:4" ht="24" customHeight="1" thickTop="1">
      <c r="A49" s="70" t="s">
        <v>43</v>
      </c>
      <c r="B49" s="71"/>
      <c r="C49" s="72"/>
      <c r="D49" s="73">
        <f>D48*C49</f>
        <v>0</v>
      </c>
    </row>
    <row r="50" spans="1:4" ht="24" customHeight="1" thickBot="1">
      <c r="A50" s="75" t="s">
        <v>44</v>
      </c>
      <c r="B50" s="76"/>
      <c r="C50" s="77"/>
      <c r="D50" s="78">
        <f>D48+D49</f>
        <v>0</v>
      </c>
    </row>
    <row r="51" spans="1:4" ht="24" customHeight="1" thickTop="1">
      <c r="A51" s="10"/>
      <c r="B51" s="11"/>
      <c r="C51" s="150"/>
      <c r="D51" s="151"/>
    </row>
    <row r="52" spans="1:4" ht="24" customHeight="1">
      <c r="A52" s="96" t="s">
        <v>51</v>
      </c>
      <c r="B52" s="84"/>
      <c r="C52" s="144"/>
      <c r="D52" s="145"/>
    </row>
    <row r="53" spans="1:4" ht="24" customHeight="1">
      <c r="A53" s="97" t="s">
        <v>46</v>
      </c>
      <c r="B53" s="84"/>
      <c r="C53" s="136">
        <v>0</v>
      </c>
      <c r="D53" s="137"/>
    </row>
    <row r="54" spans="1:4" ht="24" customHeight="1">
      <c r="A54" s="91" t="s">
        <v>47</v>
      </c>
      <c r="B54" s="84"/>
      <c r="C54" s="136">
        <v>0</v>
      </c>
      <c r="D54" s="137"/>
    </row>
    <row r="55" spans="1:4" ht="24" customHeight="1">
      <c r="A55" s="134" t="s">
        <v>48</v>
      </c>
      <c r="B55" s="135"/>
      <c r="C55" s="136">
        <v>0</v>
      </c>
      <c r="D55" s="137"/>
    </row>
    <row r="56" spans="1:4" ht="24" customHeight="1" thickBot="1">
      <c r="A56" s="98"/>
      <c r="B56" s="21"/>
      <c r="C56" s="140"/>
      <c r="D56" s="141"/>
    </row>
  </sheetData>
  <mergeCells count="28">
    <mergeCell ref="C53:D53"/>
    <mergeCell ref="C54:D54"/>
    <mergeCell ref="A55:B55"/>
    <mergeCell ref="C55:D55"/>
    <mergeCell ref="C56:D56"/>
    <mergeCell ref="C52:D52"/>
    <mergeCell ref="A28:B28"/>
    <mergeCell ref="A29:B29"/>
    <mergeCell ref="A32:B32"/>
    <mergeCell ref="A34:B34"/>
    <mergeCell ref="A36:B36"/>
    <mergeCell ref="A38:B38"/>
    <mergeCell ref="A39:B39"/>
    <mergeCell ref="A41:B41"/>
    <mergeCell ref="A43:B43"/>
    <mergeCell ref="C47:D47"/>
    <mergeCell ref="C51:D51"/>
    <mergeCell ref="A17:B17"/>
    <mergeCell ref="A1:C1"/>
    <mergeCell ref="A2:C2"/>
    <mergeCell ref="A3:C3"/>
    <mergeCell ref="A8:B8"/>
    <mergeCell ref="C10:D10"/>
    <mergeCell ref="C11:D11"/>
    <mergeCell ref="A12:B12"/>
    <mergeCell ref="C13:D13"/>
    <mergeCell ref="A14:B14"/>
    <mergeCell ref="C16:D16"/>
  </mergeCells>
  <pageMargins left="0.7" right="0.7" top="0.78740157499999996" bottom="0.78740157499999996" header="0.3" footer="0.3"/>
  <pageSetup paperSize="9" scale="5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7"/>
  <sheetViews>
    <sheetView view="pageBreakPreview" zoomScale="70" zoomScaleNormal="100" zoomScaleSheetLayoutView="70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4" customHeight="1">
      <c r="A4" s="28" t="s">
        <v>73</v>
      </c>
      <c r="B4" s="28"/>
      <c r="C4" s="83"/>
      <c r="D4" s="60"/>
    </row>
    <row r="5" spans="1:7" s="4" customFormat="1" ht="24" customHeight="1">
      <c r="A5" s="28" t="s">
        <v>78</v>
      </c>
      <c r="B5" s="28"/>
      <c r="C5" s="83"/>
      <c r="D5" s="60"/>
    </row>
    <row r="6" spans="1:7" s="1" customFormat="1" ht="24" customHeight="1">
      <c r="A6" s="105" t="s">
        <v>57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68" t="s">
        <v>1</v>
      </c>
      <c r="B8" s="168"/>
      <c r="C8" s="30"/>
      <c r="D8" s="31"/>
    </row>
    <row r="9" spans="1:7" ht="24" customHeight="1" thickBot="1"/>
    <row r="10" spans="1:7" s="3" customFormat="1" ht="24" customHeight="1">
      <c r="A10" s="34" t="s">
        <v>49</v>
      </c>
      <c r="B10" s="34"/>
      <c r="C10" s="169"/>
      <c r="D10" s="170"/>
    </row>
    <row r="11" spans="1:7" s="3" customFormat="1" ht="24" customHeight="1">
      <c r="A11" s="7"/>
      <c r="B11" s="18"/>
      <c r="C11" s="171"/>
      <c r="D11" s="172"/>
    </row>
    <row r="12" spans="1:7" s="3" customFormat="1" ht="24" customHeight="1" thickBot="1">
      <c r="A12" s="173" t="s">
        <v>2</v>
      </c>
      <c r="B12" s="174"/>
      <c r="C12" s="61" t="s">
        <v>3</v>
      </c>
      <c r="D12" s="181">
        <v>112941</v>
      </c>
    </row>
    <row r="13" spans="1:7" s="3" customFormat="1" ht="24" customHeight="1" thickTop="1">
      <c r="A13" s="8"/>
      <c r="B13" s="19"/>
      <c r="C13" s="175"/>
      <c r="D13" s="176"/>
    </row>
    <row r="14" spans="1:7" ht="24" customHeight="1">
      <c r="A14" s="177" t="s">
        <v>4</v>
      </c>
      <c r="B14" s="178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56</v>
      </c>
      <c r="D15" s="32"/>
    </row>
    <row r="16" spans="1:7" ht="24" customHeight="1" thickTop="1">
      <c r="A16" s="10"/>
      <c r="B16" s="11"/>
      <c r="C16" s="150"/>
      <c r="D16" s="151"/>
    </row>
    <row r="17" spans="1:4" ht="24" customHeight="1">
      <c r="A17" s="164" t="s">
        <v>9</v>
      </c>
      <c r="B17" s="165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40">
        <v>0.02</v>
      </c>
      <c r="D21" s="37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79" t="s">
        <v>59</v>
      </c>
      <c r="B28" s="180"/>
      <c r="C28" s="111"/>
      <c r="D28" s="90">
        <f>D27*C28</f>
        <v>0</v>
      </c>
    </row>
    <row r="29" spans="1:4" ht="24" customHeight="1">
      <c r="A29" s="152" t="s">
        <v>29</v>
      </c>
      <c r="B29" s="153"/>
      <c r="C29" s="94"/>
      <c r="D29" s="90">
        <f>D27*C29</f>
        <v>0</v>
      </c>
    </row>
    <row r="30" spans="1:4" ht="24" customHeight="1">
      <c r="A30" s="154" t="s">
        <v>30</v>
      </c>
      <c r="B30" s="155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6" t="s">
        <v>33</v>
      </c>
      <c r="B33" s="157"/>
      <c r="C33" s="58"/>
      <c r="D33" s="43"/>
    </row>
    <row r="34" spans="1:7" ht="24" customHeight="1">
      <c r="A34" s="121" t="s">
        <v>65</v>
      </c>
      <c r="B34" s="122"/>
      <c r="C34" s="123"/>
      <c r="D34" s="124"/>
    </row>
    <row r="35" spans="1:7" ht="24" customHeight="1">
      <c r="A35" s="162" t="s">
        <v>66</v>
      </c>
      <c r="B35" s="163"/>
      <c r="C35" s="125" t="s">
        <v>34</v>
      </c>
      <c r="D35" s="126">
        <v>0</v>
      </c>
    </row>
    <row r="36" spans="1:7" ht="24" customHeight="1">
      <c r="A36" s="116" t="s">
        <v>60</v>
      </c>
      <c r="B36" s="117"/>
      <c r="C36" s="86"/>
      <c r="D36" s="99"/>
    </row>
    <row r="37" spans="1:7" ht="24" customHeight="1">
      <c r="A37" s="162" t="s">
        <v>61</v>
      </c>
      <c r="B37" s="163"/>
      <c r="C37" s="106" t="s">
        <v>34</v>
      </c>
      <c r="D37" s="100">
        <v>0</v>
      </c>
    </row>
    <row r="38" spans="1:7" ht="24" customHeight="1">
      <c r="A38" s="116" t="s">
        <v>62</v>
      </c>
      <c r="B38" s="117"/>
      <c r="C38" s="86"/>
      <c r="D38" s="99"/>
    </row>
    <row r="39" spans="1:7" ht="24" customHeight="1">
      <c r="A39" s="158" t="s">
        <v>63</v>
      </c>
      <c r="B39" s="159"/>
      <c r="C39" s="107" t="s">
        <v>34</v>
      </c>
      <c r="D39" s="101">
        <v>0</v>
      </c>
    </row>
    <row r="40" spans="1:7" ht="24" customHeight="1">
      <c r="A40" s="158" t="s">
        <v>64</v>
      </c>
      <c r="B40" s="159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58" t="s">
        <v>36</v>
      </c>
      <c r="B42" s="159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58" t="s">
        <v>38</v>
      </c>
      <c r="B44" s="159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0"/>
      <c r="D48" s="161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48"/>
      <c r="B52" s="149"/>
      <c r="C52" s="150"/>
      <c r="D52" s="151"/>
    </row>
    <row r="53" spans="1:7" ht="24" customHeight="1">
      <c r="A53" s="142" t="s">
        <v>45</v>
      </c>
      <c r="B53" s="143"/>
      <c r="C53" s="144"/>
      <c r="D53" s="145"/>
    </row>
    <row r="54" spans="1:7" ht="24" customHeight="1">
      <c r="A54" s="146" t="s">
        <v>46</v>
      </c>
      <c r="B54" s="147"/>
      <c r="C54" s="136">
        <v>0</v>
      </c>
      <c r="D54" s="137"/>
    </row>
    <row r="55" spans="1:7" ht="24" customHeight="1">
      <c r="A55" s="134" t="s">
        <v>47</v>
      </c>
      <c r="B55" s="135"/>
      <c r="C55" s="136">
        <v>0</v>
      </c>
      <c r="D55" s="137"/>
    </row>
    <row r="56" spans="1:7" ht="24" customHeight="1">
      <c r="A56" s="134" t="s">
        <v>48</v>
      </c>
      <c r="B56" s="135"/>
      <c r="C56" s="136">
        <v>0</v>
      </c>
      <c r="D56" s="137"/>
    </row>
    <row r="57" spans="1:7" ht="24" customHeight="1" thickBot="1">
      <c r="A57" s="138"/>
      <c r="B57" s="139"/>
      <c r="C57" s="140"/>
      <c r="D57" s="141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A37:B37"/>
    <mergeCell ref="C11:D11"/>
    <mergeCell ref="A1:C1"/>
    <mergeCell ref="A2:C2"/>
    <mergeCell ref="A3:C3"/>
    <mergeCell ref="A8:B8"/>
    <mergeCell ref="C10:D10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7"/>
  <sheetViews>
    <sheetView view="pageBreakPreview" zoomScale="70" zoomScaleNormal="100" zoomScaleSheetLayoutView="70" workbookViewId="0">
      <selection activeCell="D12" sqref="D12"/>
    </sheetView>
  </sheetViews>
  <sheetFormatPr baseColWidth="10" defaultColWidth="11.5703125" defaultRowHeight="24" customHeight="1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4" customHeight="1">
      <c r="A4" s="28" t="s">
        <v>74</v>
      </c>
      <c r="B4" s="28"/>
      <c r="C4" s="83"/>
      <c r="D4" s="60"/>
    </row>
    <row r="5" spans="1:7" s="4" customFormat="1" ht="24" customHeight="1">
      <c r="A5" s="28" t="s">
        <v>78</v>
      </c>
      <c r="B5" s="28"/>
      <c r="C5" s="83"/>
      <c r="D5" s="60"/>
    </row>
    <row r="6" spans="1:7" s="1" customFormat="1" ht="24" customHeight="1">
      <c r="A6" s="105" t="s">
        <v>57</v>
      </c>
      <c r="B6" s="104"/>
      <c r="C6" s="104"/>
      <c r="D6" s="60"/>
      <c r="F6" s="93"/>
      <c r="G6" s="74"/>
    </row>
    <row r="7" spans="1:7" s="4" customFormat="1" ht="24" customHeight="1">
      <c r="A7" s="28"/>
      <c r="B7" s="29"/>
      <c r="C7" s="30"/>
      <c r="D7" s="31"/>
    </row>
    <row r="8" spans="1:7" s="4" customFormat="1" ht="24" customHeight="1">
      <c r="A8" s="168" t="s">
        <v>1</v>
      </c>
      <c r="B8" s="168"/>
      <c r="C8" s="30"/>
      <c r="D8" s="31"/>
    </row>
    <row r="9" spans="1:7" ht="24" customHeight="1" thickBot="1"/>
    <row r="10" spans="1:7" s="3" customFormat="1" ht="24" customHeight="1">
      <c r="A10" s="34" t="s">
        <v>50</v>
      </c>
      <c r="B10" s="34"/>
      <c r="C10" s="169"/>
      <c r="D10" s="170"/>
    </row>
    <row r="11" spans="1:7" s="3" customFormat="1" ht="24" customHeight="1">
      <c r="A11" s="7"/>
      <c r="B11" s="18"/>
      <c r="C11" s="171"/>
      <c r="D11" s="172"/>
    </row>
    <row r="12" spans="1:7" s="3" customFormat="1" ht="24" customHeight="1" thickBot="1">
      <c r="A12" s="173" t="s">
        <v>2</v>
      </c>
      <c r="B12" s="174"/>
      <c r="C12" s="61" t="s">
        <v>3</v>
      </c>
      <c r="D12" s="181">
        <v>75294</v>
      </c>
    </row>
    <row r="13" spans="1:7" s="3" customFormat="1" ht="24" customHeight="1" thickTop="1">
      <c r="A13" s="8"/>
      <c r="B13" s="19"/>
      <c r="C13" s="175"/>
      <c r="D13" s="176"/>
    </row>
    <row r="14" spans="1:7" ht="24" customHeight="1">
      <c r="A14" s="177" t="s">
        <v>4</v>
      </c>
      <c r="B14" s="178"/>
      <c r="C14" s="62" t="s">
        <v>5</v>
      </c>
      <c r="D14" s="35" t="s">
        <v>6</v>
      </c>
    </row>
    <row r="15" spans="1:7" ht="24" customHeight="1" thickBot="1">
      <c r="A15" s="9" t="s">
        <v>7</v>
      </c>
      <c r="B15" s="69" t="s">
        <v>8</v>
      </c>
      <c r="C15" s="112" t="s">
        <v>56</v>
      </c>
      <c r="D15" s="32"/>
    </row>
    <row r="16" spans="1:7" ht="24" customHeight="1" thickTop="1">
      <c r="A16" s="10"/>
      <c r="B16" s="11"/>
      <c r="C16" s="150"/>
      <c r="D16" s="151"/>
    </row>
    <row r="17" spans="1:4" ht="24" customHeight="1">
      <c r="A17" s="164" t="s">
        <v>9</v>
      </c>
      <c r="B17" s="165"/>
      <c r="C17" s="63"/>
      <c r="D17" s="36" t="s">
        <v>6</v>
      </c>
    </row>
    <row r="18" spans="1:4" ht="24" customHeight="1">
      <c r="A18" s="91" t="s">
        <v>10</v>
      </c>
      <c r="B18" s="84" t="s">
        <v>11</v>
      </c>
      <c r="C18" s="40">
        <v>0.02</v>
      </c>
      <c r="D18" s="37">
        <f>D15*C18</f>
        <v>0</v>
      </c>
    </row>
    <row r="19" spans="1:4" ht="24" customHeight="1">
      <c r="A19" s="91" t="s">
        <v>12</v>
      </c>
      <c r="B19" s="84" t="s">
        <v>13</v>
      </c>
      <c r="C19" s="40">
        <v>0.09</v>
      </c>
      <c r="D19" s="37">
        <f>D15*C19</f>
        <v>0</v>
      </c>
    </row>
    <row r="20" spans="1:4" ht="24" customHeight="1">
      <c r="A20" s="91" t="s">
        <v>14</v>
      </c>
      <c r="B20" s="84" t="s">
        <v>15</v>
      </c>
      <c r="C20" s="40">
        <v>0.17</v>
      </c>
      <c r="D20" s="37">
        <f>D15*C20</f>
        <v>0</v>
      </c>
    </row>
    <row r="21" spans="1:4" ht="24" customHeight="1">
      <c r="A21" s="91" t="s">
        <v>16</v>
      </c>
      <c r="B21" s="92" t="s">
        <v>17</v>
      </c>
      <c r="C21" s="119">
        <v>0.02</v>
      </c>
      <c r="D21" s="120">
        <f>D15*C21</f>
        <v>0</v>
      </c>
    </row>
    <row r="22" spans="1:4" ht="24" customHeight="1">
      <c r="A22" s="91" t="s">
        <v>18</v>
      </c>
      <c r="B22" s="92" t="s">
        <v>19</v>
      </c>
      <c r="C22" s="41">
        <v>0.22</v>
      </c>
      <c r="D22" s="38">
        <f>D15*C22</f>
        <v>0</v>
      </c>
    </row>
    <row r="23" spans="1:4" ht="24" customHeight="1">
      <c r="A23" s="91" t="s">
        <v>20</v>
      </c>
      <c r="B23" s="92" t="s">
        <v>21</v>
      </c>
      <c r="C23" s="41">
        <v>7.0000000000000007E-2</v>
      </c>
      <c r="D23" s="38">
        <f>D15*C23</f>
        <v>0</v>
      </c>
    </row>
    <row r="24" spans="1:4" ht="24" customHeight="1">
      <c r="A24" s="91" t="s">
        <v>22</v>
      </c>
      <c r="B24" s="92" t="s">
        <v>23</v>
      </c>
      <c r="C24" s="41">
        <v>0.05</v>
      </c>
      <c r="D24" s="38">
        <f>D15*C24</f>
        <v>0</v>
      </c>
    </row>
    <row r="25" spans="1:4" ht="24" customHeight="1">
      <c r="A25" s="91" t="s">
        <v>24</v>
      </c>
      <c r="B25" s="92" t="s">
        <v>25</v>
      </c>
      <c r="C25" s="41">
        <v>0.35</v>
      </c>
      <c r="D25" s="38">
        <f>D15*C25</f>
        <v>0</v>
      </c>
    </row>
    <row r="26" spans="1:4" ht="24" customHeight="1">
      <c r="A26" s="91" t="s">
        <v>26</v>
      </c>
      <c r="B26" s="92" t="s">
        <v>27</v>
      </c>
      <c r="C26" s="41">
        <v>0.01</v>
      </c>
      <c r="D26" s="38">
        <f>D15*C26</f>
        <v>0</v>
      </c>
    </row>
    <row r="27" spans="1:4" ht="24" customHeight="1" thickBot="1">
      <c r="A27" s="12" t="s">
        <v>28</v>
      </c>
      <c r="B27" s="13"/>
      <c r="C27" s="64">
        <f>SUM(C18:C26)</f>
        <v>1</v>
      </c>
      <c r="D27" s="39">
        <f>SUM(D18:D26)</f>
        <v>0</v>
      </c>
    </row>
    <row r="28" spans="1:4" ht="24" customHeight="1" thickTop="1">
      <c r="A28" s="179" t="s">
        <v>59</v>
      </c>
      <c r="B28" s="180"/>
      <c r="C28" s="111"/>
      <c r="D28" s="90">
        <f>D27*C28</f>
        <v>0</v>
      </c>
    </row>
    <row r="29" spans="1:4" ht="24" customHeight="1">
      <c r="A29" s="152" t="s">
        <v>29</v>
      </c>
      <c r="B29" s="153"/>
      <c r="C29" s="94"/>
      <c r="D29" s="90">
        <f>D27*C29</f>
        <v>0</v>
      </c>
    </row>
    <row r="30" spans="1:4" ht="24" customHeight="1">
      <c r="A30" s="154" t="s">
        <v>30</v>
      </c>
      <c r="B30" s="155"/>
      <c r="C30" s="65"/>
      <c r="D30" s="42">
        <f>D27*C30</f>
        <v>0</v>
      </c>
    </row>
    <row r="31" spans="1:4" ht="24" customHeight="1" thickBot="1">
      <c r="A31" s="14" t="s">
        <v>31</v>
      </c>
      <c r="B31" s="15"/>
      <c r="C31" s="66"/>
      <c r="D31" s="39">
        <f>SUM(D28:D30)</f>
        <v>0</v>
      </c>
    </row>
    <row r="32" spans="1:4" ht="24" customHeight="1" thickTop="1" thickBot="1">
      <c r="A32" s="45" t="s">
        <v>32</v>
      </c>
      <c r="B32" s="46"/>
      <c r="C32" s="67"/>
      <c r="D32" s="47">
        <f>D27+D31</f>
        <v>0</v>
      </c>
    </row>
    <row r="33" spans="1:7" ht="24" customHeight="1" thickTop="1">
      <c r="A33" s="156" t="s">
        <v>33</v>
      </c>
      <c r="B33" s="157"/>
      <c r="C33" s="58"/>
      <c r="D33" s="43"/>
    </row>
    <row r="34" spans="1:7" ht="24" customHeight="1">
      <c r="A34" s="121" t="s">
        <v>65</v>
      </c>
      <c r="B34" s="122"/>
      <c r="C34" s="123"/>
      <c r="D34" s="124"/>
    </row>
    <row r="35" spans="1:7" ht="24" customHeight="1">
      <c r="A35" s="162" t="s">
        <v>66</v>
      </c>
      <c r="B35" s="163"/>
      <c r="C35" s="125" t="s">
        <v>34</v>
      </c>
      <c r="D35" s="126">
        <v>0</v>
      </c>
    </row>
    <row r="36" spans="1:7" ht="24" customHeight="1">
      <c r="A36" s="116" t="s">
        <v>60</v>
      </c>
      <c r="B36" s="117"/>
      <c r="C36" s="86"/>
      <c r="D36" s="99"/>
    </row>
    <row r="37" spans="1:7" ht="24" customHeight="1">
      <c r="A37" s="162" t="s">
        <v>61</v>
      </c>
      <c r="B37" s="163"/>
      <c r="C37" s="106" t="s">
        <v>34</v>
      </c>
      <c r="D37" s="100">
        <v>0</v>
      </c>
    </row>
    <row r="38" spans="1:7" ht="24" customHeight="1">
      <c r="A38" s="116" t="s">
        <v>62</v>
      </c>
      <c r="B38" s="117"/>
      <c r="C38" s="86"/>
      <c r="D38" s="99"/>
    </row>
    <row r="39" spans="1:7" ht="24" customHeight="1">
      <c r="A39" s="158" t="s">
        <v>63</v>
      </c>
      <c r="B39" s="159"/>
      <c r="C39" s="107" t="s">
        <v>34</v>
      </c>
      <c r="D39" s="101">
        <v>0</v>
      </c>
    </row>
    <row r="40" spans="1:7" ht="24" customHeight="1">
      <c r="A40" s="158" t="s">
        <v>64</v>
      </c>
      <c r="B40" s="159"/>
      <c r="C40" s="114" t="s">
        <v>34</v>
      </c>
      <c r="D40" s="115">
        <v>0</v>
      </c>
    </row>
    <row r="41" spans="1:7" ht="24" customHeight="1">
      <c r="A41" s="116" t="s">
        <v>35</v>
      </c>
      <c r="B41" s="117"/>
      <c r="C41" s="86"/>
      <c r="D41" s="99"/>
    </row>
    <row r="42" spans="1:7" ht="24" customHeight="1">
      <c r="A42" s="158" t="s">
        <v>36</v>
      </c>
      <c r="B42" s="159"/>
      <c r="C42" s="107" t="s">
        <v>34</v>
      </c>
      <c r="D42" s="101">
        <v>0</v>
      </c>
    </row>
    <row r="43" spans="1:7" ht="24" customHeight="1">
      <c r="A43" s="116" t="s">
        <v>37</v>
      </c>
      <c r="B43" s="117"/>
      <c r="C43" s="86"/>
      <c r="D43" s="99"/>
    </row>
    <row r="44" spans="1:7" ht="24" customHeight="1">
      <c r="A44" s="158" t="s">
        <v>38</v>
      </c>
      <c r="B44" s="159"/>
      <c r="C44" s="107" t="s">
        <v>34</v>
      </c>
      <c r="D44" s="101">
        <v>0</v>
      </c>
    </row>
    <row r="45" spans="1:7" ht="24" customHeight="1" thickBot="1">
      <c r="A45" s="14" t="s">
        <v>39</v>
      </c>
      <c r="B45" s="15"/>
      <c r="C45" s="66"/>
      <c r="D45" s="39">
        <f>SUM(D44,D42,D40,D39,D37,D35)</f>
        <v>0</v>
      </c>
    </row>
    <row r="46" spans="1:7" ht="24" customHeight="1" thickTop="1">
      <c r="A46" s="17" t="s">
        <v>40</v>
      </c>
      <c r="B46" s="16"/>
      <c r="C46" s="65"/>
      <c r="D46" s="44">
        <f>D45*C46</f>
        <v>0</v>
      </c>
    </row>
    <row r="47" spans="1:7" ht="24" customHeight="1" thickBot="1">
      <c r="A47" s="48" t="s">
        <v>41</v>
      </c>
      <c r="B47" s="49"/>
      <c r="C47" s="68"/>
      <c r="D47" s="50">
        <f>SUM(D45:D46)</f>
        <v>0</v>
      </c>
    </row>
    <row r="48" spans="1:7" s="4" customFormat="1" ht="24" customHeight="1" thickTop="1">
      <c r="A48" s="10"/>
      <c r="B48" s="20"/>
      <c r="C48" s="160"/>
      <c r="D48" s="161"/>
      <c r="G48" s="74"/>
    </row>
    <row r="49" spans="1:7" s="4" customFormat="1" ht="24" customHeight="1" thickBot="1">
      <c r="A49" s="79" t="s">
        <v>42</v>
      </c>
      <c r="B49" s="80"/>
      <c r="C49" s="81"/>
      <c r="D49" s="82">
        <f>D32+D47</f>
        <v>0</v>
      </c>
      <c r="G49" s="74"/>
    </row>
    <row r="50" spans="1:7" ht="24" customHeight="1" thickTop="1">
      <c r="A50" s="70" t="s">
        <v>43</v>
      </c>
      <c r="B50" s="71"/>
      <c r="C50" s="72"/>
      <c r="D50" s="73">
        <f>D49*C50</f>
        <v>0</v>
      </c>
    </row>
    <row r="51" spans="1:7" ht="24" customHeight="1" thickBot="1">
      <c r="A51" s="75" t="s">
        <v>44</v>
      </c>
      <c r="B51" s="76"/>
      <c r="C51" s="77"/>
      <c r="D51" s="78">
        <f>D49+D50</f>
        <v>0</v>
      </c>
    </row>
    <row r="52" spans="1:7" ht="24" customHeight="1" thickTop="1">
      <c r="A52" s="148"/>
      <c r="B52" s="149"/>
      <c r="C52" s="150"/>
      <c r="D52" s="151"/>
    </row>
    <row r="53" spans="1:7" ht="24" customHeight="1">
      <c r="A53" s="142" t="s">
        <v>45</v>
      </c>
      <c r="B53" s="143"/>
      <c r="C53" s="144"/>
      <c r="D53" s="145"/>
    </row>
    <row r="54" spans="1:7" ht="24" customHeight="1">
      <c r="A54" s="146" t="s">
        <v>46</v>
      </c>
      <c r="B54" s="147"/>
      <c r="C54" s="136">
        <v>0</v>
      </c>
      <c r="D54" s="137"/>
    </row>
    <row r="55" spans="1:7" ht="24" customHeight="1">
      <c r="A55" s="134" t="s">
        <v>47</v>
      </c>
      <c r="B55" s="135"/>
      <c r="C55" s="136">
        <v>0</v>
      </c>
      <c r="D55" s="137"/>
    </row>
    <row r="56" spans="1:7" ht="24" customHeight="1">
      <c r="A56" s="134" t="s">
        <v>48</v>
      </c>
      <c r="B56" s="135"/>
      <c r="C56" s="136">
        <v>0</v>
      </c>
      <c r="D56" s="137"/>
    </row>
    <row r="57" spans="1:7" ht="24" customHeight="1" thickBot="1">
      <c r="A57" s="138"/>
      <c r="B57" s="139"/>
      <c r="C57" s="140"/>
      <c r="D57" s="141"/>
    </row>
  </sheetData>
  <mergeCells count="34">
    <mergeCell ref="A56:B56"/>
    <mergeCell ref="C56:D56"/>
    <mergeCell ref="A57:B57"/>
    <mergeCell ref="C57:D57"/>
    <mergeCell ref="A53:B53"/>
    <mergeCell ref="C53:D53"/>
    <mergeCell ref="A54:B54"/>
    <mergeCell ref="C54:D54"/>
    <mergeCell ref="A55:B55"/>
    <mergeCell ref="C55:D55"/>
    <mergeCell ref="A40:B40"/>
    <mergeCell ref="A42:B42"/>
    <mergeCell ref="A44:B44"/>
    <mergeCell ref="C48:D48"/>
    <mergeCell ref="A52:B52"/>
    <mergeCell ref="C52:D52"/>
    <mergeCell ref="A39:B39"/>
    <mergeCell ref="A12:B12"/>
    <mergeCell ref="C13:D13"/>
    <mergeCell ref="A14:B14"/>
    <mergeCell ref="C16:D16"/>
    <mergeCell ref="A17:B17"/>
    <mergeCell ref="A28:B28"/>
    <mergeCell ref="A29:B29"/>
    <mergeCell ref="A30:B30"/>
    <mergeCell ref="A33:B33"/>
    <mergeCell ref="A35:B35"/>
    <mergeCell ref="A37:B37"/>
    <mergeCell ref="C11:D11"/>
    <mergeCell ref="A1:C1"/>
    <mergeCell ref="A2:C2"/>
    <mergeCell ref="A3:C3"/>
    <mergeCell ref="A8:B8"/>
    <mergeCell ref="C10:D10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20"/>
  <sheetViews>
    <sheetView tabSelected="1" view="pageBreakPreview" zoomScaleNormal="100" zoomScaleSheetLayoutView="100" workbookViewId="0">
      <selection activeCell="B19" sqref="B19"/>
    </sheetView>
  </sheetViews>
  <sheetFormatPr baseColWidth="10" defaultColWidth="11.42578125" defaultRowHeight="12.75"/>
  <cols>
    <col min="1" max="1" width="121.7109375" style="2" customWidth="1"/>
    <col min="2" max="2" width="32" style="22" customWidth="1"/>
    <col min="3" max="16384" width="11.42578125" style="2"/>
  </cols>
  <sheetData>
    <row r="1" spans="1:7" s="1" customFormat="1" ht="21.75" customHeight="1">
      <c r="A1" s="166" t="s">
        <v>70</v>
      </c>
      <c r="B1" s="166"/>
      <c r="C1" s="166"/>
      <c r="D1" s="60"/>
      <c r="G1" s="74"/>
    </row>
    <row r="2" spans="1:7" s="1" customFormat="1" ht="21.75" customHeight="1">
      <c r="A2" s="166" t="s">
        <v>69</v>
      </c>
      <c r="B2" s="166"/>
      <c r="C2" s="166"/>
      <c r="D2" s="60"/>
      <c r="F2" s="93"/>
      <c r="G2" s="74"/>
    </row>
    <row r="3" spans="1:7" s="1" customFormat="1" ht="21.75" customHeight="1">
      <c r="A3" s="166" t="s">
        <v>71</v>
      </c>
      <c r="B3" s="166"/>
      <c r="C3" s="166"/>
      <c r="D3" s="60"/>
      <c r="F3" s="93"/>
      <c r="G3" s="74"/>
    </row>
    <row r="4" spans="1:7" s="4" customFormat="1" ht="20.25" customHeight="1">
      <c r="A4" s="167" t="s">
        <v>52</v>
      </c>
      <c r="B4" s="167"/>
      <c r="C4" s="83"/>
      <c r="D4" s="60"/>
    </row>
    <row r="5" spans="1:7" s="1" customFormat="1" ht="21.75" customHeight="1">
      <c r="A5" s="105" t="s">
        <v>57</v>
      </c>
      <c r="B5" s="104"/>
      <c r="C5" s="104"/>
      <c r="D5" s="60"/>
      <c r="F5" s="93"/>
      <c r="G5" s="74"/>
    </row>
    <row r="6" spans="1:7" ht="19.5" customHeight="1">
      <c r="A6" s="85"/>
      <c r="B6" s="85"/>
      <c r="C6" s="83"/>
      <c r="D6" s="60"/>
    </row>
    <row r="7" spans="1:7" s="4" customFormat="1" ht="22.5" customHeight="1">
      <c r="A7" s="52"/>
      <c r="B7" s="59" t="s">
        <v>53</v>
      </c>
    </row>
    <row r="8" spans="1:7" s="4" customFormat="1" ht="22.5" customHeight="1">
      <c r="A8" s="52" t="s">
        <v>54</v>
      </c>
      <c r="B8" s="53"/>
    </row>
    <row r="9" spans="1:7" s="4" customFormat="1" ht="34.5" customHeight="1">
      <c r="A9" s="54" t="s">
        <v>79</v>
      </c>
      <c r="B9" s="55">
        <f>'§55-ALG 4_BTBI2602 (TP A)'!D50</f>
        <v>0</v>
      </c>
    </row>
    <row r="10" spans="1:7" s="4" customFormat="1" ht="34.5" customHeight="1">
      <c r="A10" s="127" t="s">
        <v>80</v>
      </c>
      <c r="B10" s="55">
        <f>'§55-ALG 5_BTBI2602 (TP A)'!D50</f>
        <v>0</v>
      </c>
    </row>
    <row r="11" spans="1:7" s="4" customFormat="1" ht="34.5" customHeight="1">
      <c r="A11" s="118" t="s">
        <v>81</v>
      </c>
      <c r="B11" s="113">
        <f>'§55-ALG 4_BTBI2602 (TP B)'!D51</f>
        <v>0</v>
      </c>
    </row>
    <row r="12" spans="1:7" s="4" customFormat="1" ht="34.5" customHeight="1">
      <c r="A12" s="128" t="s">
        <v>82</v>
      </c>
      <c r="B12" s="113">
        <f>'§55-ALG 5_BTBI2602 (TP B)'!D51</f>
        <v>0</v>
      </c>
    </row>
    <row r="13" spans="1:7" s="4" customFormat="1" ht="34.5" customHeight="1">
      <c r="A13" s="118" t="s">
        <v>83</v>
      </c>
      <c r="B13" s="113">
        <f>'§55-ALG 4_BTBI2602 (TP C)'!D51</f>
        <v>0</v>
      </c>
    </row>
    <row r="14" spans="1:7" s="4" customFormat="1" ht="34.5" customHeight="1">
      <c r="A14" s="128" t="s">
        <v>84</v>
      </c>
      <c r="B14" s="113">
        <f>'§55-ALG 5_BTBI2602 (TP C)'!D51</f>
        <v>0</v>
      </c>
    </row>
    <row r="15" spans="1:7" s="4" customFormat="1" ht="34.5" customHeight="1">
      <c r="A15" s="118" t="s">
        <v>85</v>
      </c>
      <c r="B15" s="113">
        <f>'§55-ALG 4_BTBI2603 (TP A)'!D50</f>
        <v>0</v>
      </c>
    </row>
    <row r="16" spans="1:7" s="4" customFormat="1" ht="34.5" customHeight="1">
      <c r="A16" s="128" t="s">
        <v>86</v>
      </c>
      <c r="B16" s="113">
        <f>'§55-ALG 5_BTBI2603 (TP A)'!D50</f>
        <v>0</v>
      </c>
    </row>
    <row r="17" spans="1:2" s="4" customFormat="1" ht="34.5" customHeight="1">
      <c r="A17" s="118" t="s">
        <v>87</v>
      </c>
      <c r="B17" s="113">
        <f>'§55-ALG 4_BTBI2603 (TP B)'!D51</f>
        <v>0</v>
      </c>
    </row>
    <row r="18" spans="1:2" s="4" customFormat="1" ht="34.5" customHeight="1">
      <c r="A18" s="128" t="s">
        <v>88</v>
      </c>
      <c r="B18" s="113">
        <f>'§55-ALG 5_BTBI2603 (TP B)'!D51</f>
        <v>0</v>
      </c>
    </row>
    <row r="19" spans="1:2" s="4" customFormat="1" ht="34.5" customHeight="1" thickBot="1">
      <c r="A19" s="56" t="s">
        <v>55</v>
      </c>
      <c r="B19" s="57">
        <f>SUM(B9:B18)</f>
        <v>0</v>
      </c>
    </row>
    <row r="20" spans="1:2" s="4" customFormat="1" ht="22.5" customHeight="1" thickTop="1">
      <c r="B20" s="23"/>
    </row>
  </sheetData>
  <mergeCells count="4">
    <mergeCell ref="A2:C2"/>
    <mergeCell ref="A4:B4"/>
    <mergeCell ref="A1:C1"/>
    <mergeCell ref="A3:C3"/>
  </mergeCells>
  <pageMargins left="0.6692913385826772" right="0.47244094488188981" top="0.31496062992125984" bottom="0.39370078740157483" header="0.31496062992125984" footer="0.51181102362204722"/>
  <pageSetup paperSize="9" scale="8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DAD22764EDAE48962D2B4068E9E34F" ma:contentTypeVersion="15" ma:contentTypeDescription="Ein neues Dokument erstellen." ma:contentTypeScope="" ma:versionID="4e336d5f8f7f2d2a2515e4fe9a4a99cf">
  <xsd:schema xmlns:xsd="http://www.w3.org/2001/XMLSchema" xmlns:xs="http://www.w3.org/2001/XMLSchema" xmlns:p="http://schemas.microsoft.com/office/2006/metadata/properties" xmlns:ns2="8d6e6ff7-b281-42e7-a1de-3f6a96c4574e" xmlns:ns3="2e710ec2-e6ff-4ec5-bfd3-8332cf454a70" targetNamespace="http://schemas.microsoft.com/office/2006/metadata/properties" ma:root="true" ma:fieldsID="1eae74a239da33559579e06ef9f1216f" ns2:_="" ns3:_="">
    <xsd:import namespace="8d6e6ff7-b281-42e7-a1de-3f6a96c4574e"/>
    <xsd:import namespace="2e710ec2-e6ff-4ec5-bfd3-8332cf454a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e6ff7-b281-42e7-a1de-3f6a96c457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c22cd75e-aeeb-4d27-8977-9dff915c7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0ec2-e6ff-4ec5-bfd3-8332cf454a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abc2cf-3a30-4680-9eca-b1014008c16c}" ma:internalName="TaxCatchAll" ma:showField="CatchAllData" ma:web="2e710ec2-e6ff-4ec5-bfd3-8332cf454a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0ec2-e6ff-4ec5-bfd3-8332cf454a70" xsi:nil="true"/>
    <lcf76f155ced4ddcb4097134ff3c332f xmlns="8d6e6ff7-b281-42e7-a1de-3f6a96c4574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3CEFD1-AB74-4538-9A91-234003964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6e6ff7-b281-42e7-a1de-3f6a96c4574e"/>
    <ds:schemaRef ds:uri="2e710ec2-e6ff-4ec5-bfd3-8332cf454a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4DC4F8-4D30-44A9-BBAC-6FB2597980CD}">
  <ds:schemaRefs>
    <ds:schemaRef ds:uri="http://purl.org/dc/elements/1.1/"/>
    <ds:schemaRef ds:uri="http://schemas.openxmlformats.org/package/2006/metadata/core-properties"/>
    <ds:schemaRef ds:uri="8d6e6ff7-b281-42e7-a1de-3f6a96c4574e"/>
    <ds:schemaRef ds:uri="http://schemas.microsoft.com/office/2006/metadata/properties"/>
    <ds:schemaRef ds:uri="2e710ec2-e6ff-4ec5-bfd3-8332cf454a70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9912D9B-9946-4332-90E9-DB4487BE07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10</vt:i4>
      </vt:variant>
    </vt:vector>
  </HeadingPairs>
  <TitlesOfParts>
    <vt:vector size="22" baseType="lpstr">
      <vt:lpstr>Deckblatt</vt:lpstr>
      <vt:lpstr>§55-ALG 4_BTBI2602 (TP A)</vt:lpstr>
      <vt:lpstr>§55-ALG 5_BTBI2602 (TP A)</vt:lpstr>
      <vt:lpstr>§55-ALG 4_BTBI2602 (TP B)</vt:lpstr>
      <vt:lpstr>§55-ALG 5_BTBI2602 (TP B)</vt:lpstr>
      <vt:lpstr>§55-ALG 4_BTBI2602 (TP C)</vt:lpstr>
      <vt:lpstr>§55-ALG 5_BTBI2602 (TP C)</vt:lpstr>
      <vt:lpstr>§55-ALG 4_BTBI2603 (TP A)</vt:lpstr>
      <vt:lpstr>§55-ALG 5_BTBI2603 (TP A)</vt:lpstr>
      <vt:lpstr>§55-ALG 4_BTBI2603 (TP B)</vt:lpstr>
      <vt:lpstr>§55-ALG 5_BTBI2603 (TP B)</vt:lpstr>
      <vt:lpstr>HONORARZUSAMMENSTELLUNG</vt:lpstr>
      <vt:lpstr>Deckblatt!Druckbereich</vt:lpstr>
      <vt:lpstr>HONORARZUSAMMENSTELLUNG!Druckbereich</vt:lpstr>
      <vt:lpstr>'§55-ALG 4_BTBI2602 (TP A)'!Print_Area</vt:lpstr>
      <vt:lpstr>'§55-ALG 4_BTBI2602 (TP B)'!Print_Area</vt:lpstr>
      <vt:lpstr>'§55-ALG 5_BTBI2602 (TP A)'!Print_Area</vt:lpstr>
      <vt:lpstr>'§55-ALG 5_BTBI2602 (TP B)'!Print_Area</vt:lpstr>
      <vt:lpstr>'§55-ALG 4_BTBI2602 (TP A)'!Print_Titles</vt:lpstr>
      <vt:lpstr>'§55-ALG 4_BTBI2602 (TP B)'!Print_Titles</vt:lpstr>
      <vt:lpstr>'§55-ALG 5_BTBI2602 (TP A)'!Print_Titles</vt:lpstr>
      <vt:lpstr>'§55-ALG 5_BTBI2602 (TP B)'!Print_Titles</vt:lpstr>
    </vt:vector>
  </TitlesOfParts>
  <Manager/>
  <Company>BUSE Rechtsanwälte Steuerberater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Carsten Steinert</dc:creator>
  <cp:keywords/>
  <dc:description/>
  <cp:lastModifiedBy>Steinert, Carsten</cp:lastModifiedBy>
  <cp:revision/>
  <dcterms:created xsi:type="dcterms:W3CDTF">2001-11-14T10:55:45Z</dcterms:created>
  <dcterms:modified xsi:type="dcterms:W3CDTF">2026-04-16T07:11:53Z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0x0101002ADAD22764EDAE48962D2B4068E9E34F</vt:lpwstr>
  </property>
</Properties>
</file>